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6" sheetId="90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6'!$A$1:$I$1187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85" i="90" l="1"/>
  <c r="H1185" i="90"/>
  <c r="I1183" i="90"/>
  <c r="H1183" i="90"/>
  <c r="H1182" i="90" s="1"/>
  <c r="H1181" i="90" s="1"/>
  <c r="I1182" i="90"/>
  <c r="I1181" i="90"/>
  <c r="G1178" i="90"/>
  <c r="G1175" i="90" s="1"/>
  <c r="G1176" i="90"/>
  <c r="G1173" i="90"/>
  <c r="G1172" i="90"/>
  <c r="G1165" i="90"/>
  <c r="G1164" i="90" s="1"/>
  <c r="G1163" i="90" s="1"/>
  <c r="G1159" i="90" s="1"/>
  <c r="I1164" i="90"/>
  <c r="H1164" i="90"/>
  <c r="I1163" i="90"/>
  <c r="H1163" i="90"/>
  <c r="H1159" i="90" s="1"/>
  <c r="G1161" i="90"/>
  <c r="G1160" i="90"/>
  <c r="I1159" i="90"/>
  <c r="G1157" i="90"/>
  <c r="G1156" i="90"/>
  <c r="G1155" i="90" s="1"/>
  <c r="I1153" i="90"/>
  <c r="I1150" i="90" s="1"/>
  <c r="I1149" i="90" s="1"/>
  <c r="H1153" i="90"/>
  <c r="G1153" i="90"/>
  <c r="I1151" i="90"/>
  <c r="H1151" i="90"/>
  <c r="H1150" i="90" s="1"/>
  <c r="G1151" i="90"/>
  <c r="G1150" i="90"/>
  <c r="G1149" i="90" s="1"/>
  <c r="H1149" i="90"/>
  <c r="I1147" i="90"/>
  <c r="I1146" i="90" s="1"/>
  <c r="H1147" i="90"/>
  <c r="G1147" i="90"/>
  <c r="G1146" i="90" s="1"/>
  <c r="G1145" i="90" s="1"/>
  <c r="H1146" i="90"/>
  <c r="H1145" i="90" s="1"/>
  <c r="I1145" i="90"/>
  <c r="I1144" i="90"/>
  <c r="I1143" i="90" s="1"/>
  <c r="I1142" i="90" s="1"/>
  <c r="H1144" i="90"/>
  <c r="G1144" i="90"/>
  <c r="H1143" i="90"/>
  <c r="H1142" i="90" s="1"/>
  <c r="H1141" i="90" s="1"/>
  <c r="G1143" i="90"/>
  <c r="G1142" i="90"/>
  <c r="G1141" i="90" s="1"/>
  <c r="I1141" i="90"/>
  <c r="G1140" i="90"/>
  <c r="G1139" i="90" s="1"/>
  <c r="G1138" i="90" s="1"/>
  <c r="G1137" i="90" s="1"/>
  <c r="I1139" i="90"/>
  <c r="H1139" i="90"/>
  <c r="I1138" i="90"/>
  <c r="I1137" i="90" s="1"/>
  <c r="H1138" i="90"/>
  <c r="H1137" i="90" s="1"/>
  <c r="G1136" i="90"/>
  <c r="I1135" i="90"/>
  <c r="H1135" i="90"/>
  <c r="G1135" i="90"/>
  <c r="G1134" i="90"/>
  <c r="I1133" i="90"/>
  <c r="I1132" i="90" s="1"/>
  <c r="I1131" i="90" s="1"/>
  <c r="H1133" i="90"/>
  <c r="G1133" i="90"/>
  <c r="H1132" i="90"/>
  <c r="H1131" i="90" s="1"/>
  <c r="G1132" i="90"/>
  <c r="G1131" i="90" s="1"/>
  <c r="G1130" i="90"/>
  <c r="G1129" i="90" s="1"/>
  <c r="G1128" i="90" s="1"/>
  <c r="G1127" i="90" s="1"/>
  <c r="I1129" i="90"/>
  <c r="I1128" i="90" s="1"/>
  <c r="I1127" i="90" s="1"/>
  <c r="H1129" i="90"/>
  <c r="H1128" i="90"/>
  <c r="H1127" i="90"/>
  <c r="I1126" i="90"/>
  <c r="H1126" i="90"/>
  <c r="H1125" i="90" s="1"/>
  <c r="G1126" i="90"/>
  <c r="G1125" i="90" s="1"/>
  <c r="G1124" i="90" s="1"/>
  <c r="I1125" i="90"/>
  <c r="I1124" i="90" s="1"/>
  <c r="H1124" i="90"/>
  <c r="I1122" i="90"/>
  <c r="I1121" i="90" s="1"/>
  <c r="H1122" i="90"/>
  <c r="G1122" i="90"/>
  <c r="H1121" i="90"/>
  <c r="G1121" i="90"/>
  <c r="G1120" i="90"/>
  <c r="I1119" i="90"/>
  <c r="H1119" i="90"/>
  <c r="H1118" i="90" s="1"/>
  <c r="G1119" i="90"/>
  <c r="G1118" i="90" s="1"/>
  <c r="I1118" i="90"/>
  <c r="G1117" i="90"/>
  <c r="G1116" i="90" s="1"/>
  <c r="I1116" i="90"/>
  <c r="H1116" i="90"/>
  <c r="I1115" i="90"/>
  <c r="I1114" i="90" s="1"/>
  <c r="H1115" i="90"/>
  <c r="G1115" i="90"/>
  <c r="H1114" i="90"/>
  <c r="H1113" i="90" s="1"/>
  <c r="G1114" i="90"/>
  <c r="G1106" i="90"/>
  <c r="G1105" i="90"/>
  <c r="G1104" i="90" s="1"/>
  <c r="G1103" i="90"/>
  <c r="G1102" i="90"/>
  <c r="I1100" i="90"/>
  <c r="H1100" i="90"/>
  <c r="G1100" i="90"/>
  <c r="G1099" i="90" s="1"/>
  <c r="I1099" i="90"/>
  <c r="I1098" i="90" s="1"/>
  <c r="I1097" i="90" s="1"/>
  <c r="H1099" i="90"/>
  <c r="H1098" i="90"/>
  <c r="H1097" i="90" s="1"/>
  <c r="G1098" i="90"/>
  <c r="G1097" i="90"/>
  <c r="H1095" i="90"/>
  <c r="H1094" i="90" s="1"/>
  <c r="H1093" i="90"/>
  <c r="I1091" i="90"/>
  <c r="H1091" i="90"/>
  <c r="H1090" i="90" s="1"/>
  <c r="G1091" i="90"/>
  <c r="I1090" i="90"/>
  <c r="I1089" i="90" s="1"/>
  <c r="I1088" i="90" s="1"/>
  <c r="G1090" i="90"/>
  <c r="G1089" i="90" s="1"/>
  <c r="H1089" i="90"/>
  <c r="H1088" i="90" s="1"/>
  <c r="H1087" i="90" s="1"/>
  <c r="I1087" i="90"/>
  <c r="G1087" i="90"/>
  <c r="I1080" i="90"/>
  <c r="H1080" i="90"/>
  <c r="H1079" i="90" s="1"/>
  <c r="G1080" i="90"/>
  <c r="G1079" i="90" s="1"/>
  <c r="G1078" i="90" s="1"/>
  <c r="I1079" i="90"/>
  <c r="I1078" i="90" s="1"/>
  <c r="H1078" i="90"/>
  <c r="H1077" i="90" s="1"/>
  <c r="I1077" i="90"/>
  <c r="G1077" i="90"/>
  <c r="G1075" i="90"/>
  <c r="G1073" i="90"/>
  <c r="G1072" i="90" s="1"/>
  <c r="G1070" i="90"/>
  <c r="G1069" i="90" s="1"/>
  <c r="G1068" i="90"/>
  <c r="G1067" i="90" s="1"/>
  <c r="G1066" i="90" s="1"/>
  <c r="I1067" i="90"/>
  <c r="H1067" i="90"/>
  <c r="I1066" i="90"/>
  <c r="H1066" i="90"/>
  <c r="G1064" i="90"/>
  <c r="G1063" i="90"/>
  <c r="G1061" i="90"/>
  <c r="G1060" i="90" s="1"/>
  <c r="I1058" i="90"/>
  <c r="H1058" i="90"/>
  <c r="H1057" i="90" s="1"/>
  <c r="G1058" i="90"/>
  <c r="G1057" i="90" s="1"/>
  <c r="I1057" i="90"/>
  <c r="I1055" i="90"/>
  <c r="H1055" i="90"/>
  <c r="G1055" i="90"/>
  <c r="I1054" i="90"/>
  <c r="I1053" i="90" s="1"/>
  <c r="H1054" i="90"/>
  <c r="G1054" i="90"/>
  <c r="G1053" i="90" s="1"/>
  <c r="G1052" i="90" s="1"/>
  <c r="H1053" i="90"/>
  <c r="H1052" i="90" s="1"/>
  <c r="I1052" i="90"/>
  <c r="I1051" i="90"/>
  <c r="I1050" i="90" s="1"/>
  <c r="I1047" i="90" s="1"/>
  <c r="H1051" i="90"/>
  <c r="G1051" i="90"/>
  <c r="H1050" i="90"/>
  <c r="H1047" i="90" s="1"/>
  <c r="H1046" i="90" s="1"/>
  <c r="H1045" i="90" s="1"/>
  <c r="H1044" i="90" s="1"/>
  <c r="H1043" i="90" s="1"/>
  <c r="H1042" i="90" s="1"/>
  <c r="G1050" i="90"/>
  <c r="I1049" i="90"/>
  <c r="H1049" i="90"/>
  <c r="H1048" i="90" s="1"/>
  <c r="G1049" i="90"/>
  <c r="G1048" i="90" s="1"/>
  <c r="G1047" i="90" s="1"/>
  <c r="G1046" i="90" s="1"/>
  <c r="G1045" i="90" s="1"/>
  <c r="G1044" i="90" s="1"/>
  <c r="G1043" i="90" s="1"/>
  <c r="G1042" i="90" s="1"/>
  <c r="I1048" i="90"/>
  <c r="I1041" i="90"/>
  <c r="H1041" i="90"/>
  <c r="I1040" i="90"/>
  <c r="I1039" i="90" s="1"/>
  <c r="H1040" i="90"/>
  <c r="H1039" i="90" s="1"/>
  <c r="G1040" i="90"/>
  <c r="G1039" i="90"/>
  <c r="G1038" i="90" s="1"/>
  <c r="G1037" i="90" s="1"/>
  <c r="G1036" i="90" s="1"/>
  <c r="G1029" i="90" s="1"/>
  <c r="G1028" i="90" s="1"/>
  <c r="I1037" i="90"/>
  <c r="I1036" i="90" s="1"/>
  <c r="H1037" i="90"/>
  <c r="H1036" i="90"/>
  <c r="I1033" i="90"/>
  <c r="H1033" i="90"/>
  <c r="I1032" i="90"/>
  <c r="I1030" i="90" s="1"/>
  <c r="H1032" i="90"/>
  <c r="G1032" i="90"/>
  <c r="H1030" i="90"/>
  <c r="G1030" i="90"/>
  <c r="G1026" i="90"/>
  <c r="G1025" i="90"/>
  <c r="G1024" i="90"/>
  <c r="I1023" i="90"/>
  <c r="H1023" i="90"/>
  <c r="H1022" i="90" s="1"/>
  <c r="G1023" i="90"/>
  <c r="G1022" i="90" s="1"/>
  <c r="I1022" i="90"/>
  <c r="I1020" i="90"/>
  <c r="H1020" i="90"/>
  <c r="H1019" i="90" s="1"/>
  <c r="G1020" i="90"/>
  <c r="I1019" i="90"/>
  <c r="G1019" i="90"/>
  <c r="G1017" i="90"/>
  <c r="G1016" i="90"/>
  <c r="G1014" i="90"/>
  <c r="G1013" i="90"/>
  <c r="G1012" i="90"/>
  <c r="I1011" i="90"/>
  <c r="I1010" i="90" s="1"/>
  <c r="H1011" i="90"/>
  <c r="G1011" i="90"/>
  <c r="G1010" i="90" s="1"/>
  <c r="H1010" i="90"/>
  <c r="G1009" i="90"/>
  <c r="I1008" i="90"/>
  <c r="H1008" i="90"/>
  <c r="H1007" i="90" s="1"/>
  <c r="G1008" i="90"/>
  <c r="I1007" i="90"/>
  <c r="G1007" i="90"/>
  <c r="G1005" i="90"/>
  <c r="G1004" i="90" s="1"/>
  <c r="G1003" i="90" s="1"/>
  <c r="G1002" i="90" s="1"/>
  <c r="G1001" i="90" s="1"/>
  <c r="G999" i="90"/>
  <c r="G998" i="90" s="1"/>
  <c r="G997" i="90"/>
  <c r="G995" i="90"/>
  <c r="G994" i="90"/>
  <c r="G993" i="90" s="1"/>
  <c r="G992" i="90"/>
  <c r="G991" i="90"/>
  <c r="G990" i="90" s="1"/>
  <c r="G989" i="90" s="1"/>
  <c r="G988" i="90" s="1"/>
  <c r="G986" i="90"/>
  <c r="G984" i="90"/>
  <c r="G983" i="90" s="1"/>
  <c r="G979" i="90" s="1"/>
  <c r="G981" i="90"/>
  <c r="G980" i="90"/>
  <c r="G974" i="90"/>
  <c r="G973" i="90" s="1"/>
  <c r="G972" i="90"/>
  <c r="G970" i="90" s="1"/>
  <c r="G969" i="90" s="1"/>
  <c r="G971" i="90"/>
  <c r="G968" i="90"/>
  <c r="G967" i="90"/>
  <c r="G966" i="90" s="1"/>
  <c r="G965" i="90" s="1"/>
  <c r="G961" i="90" s="1"/>
  <c r="G960" i="90" s="1"/>
  <c r="G959" i="90" s="1"/>
  <c r="G958" i="90" s="1"/>
  <c r="I966" i="90"/>
  <c r="H966" i="90"/>
  <c r="I965" i="90"/>
  <c r="H965" i="90"/>
  <c r="G963" i="90"/>
  <c r="G962" i="90"/>
  <c r="I961" i="90"/>
  <c r="I960" i="90" s="1"/>
  <c r="G956" i="90"/>
  <c r="G955" i="90" s="1"/>
  <c r="G953" i="90"/>
  <c r="G952" i="90"/>
  <c r="G950" i="90"/>
  <c r="G949" i="90" s="1"/>
  <c r="G947" i="90"/>
  <c r="G946" i="90" s="1"/>
  <c r="G945" i="90"/>
  <c r="G944" i="90" s="1"/>
  <c r="G943" i="90"/>
  <c r="G942" i="90"/>
  <c r="G941" i="90" s="1"/>
  <c r="G940" i="90" s="1"/>
  <c r="I938" i="90"/>
  <c r="I937" i="90" s="1"/>
  <c r="H938" i="90"/>
  <c r="H937" i="90" s="1"/>
  <c r="H936" i="90" s="1"/>
  <c r="H932" i="90" s="1"/>
  <c r="H931" i="90" s="1"/>
  <c r="G938" i="90"/>
  <c r="G937" i="90"/>
  <c r="I936" i="90"/>
  <c r="I932" i="90" s="1"/>
  <c r="I931" i="90" s="1"/>
  <c r="G936" i="90"/>
  <c r="I935" i="90"/>
  <c r="H935" i="90"/>
  <c r="H934" i="90" s="1"/>
  <c r="G935" i="90"/>
  <c r="I934" i="90"/>
  <c r="I933" i="90" s="1"/>
  <c r="G934" i="90"/>
  <c r="H933" i="90"/>
  <c r="G933" i="90"/>
  <c r="G932" i="90"/>
  <c r="G931" i="90" s="1"/>
  <c r="G930" i="90"/>
  <c r="I928" i="90"/>
  <c r="H928" i="90"/>
  <c r="G928" i="90"/>
  <c r="I926" i="90"/>
  <c r="H926" i="90"/>
  <c r="H925" i="90" s="1"/>
  <c r="H924" i="90" s="1"/>
  <c r="H923" i="90" s="1"/>
  <c r="G926" i="90"/>
  <c r="G925" i="90" s="1"/>
  <c r="G924" i="90"/>
  <c r="G923" i="90" s="1"/>
  <c r="G922" i="90" s="1"/>
  <c r="G910" i="90" s="1"/>
  <c r="H922" i="90"/>
  <c r="G921" i="90"/>
  <c r="I920" i="90"/>
  <c r="I919" i="90" s="1"/>
  <c r="H920" i="90"/>
  <c r="H919" i="90" s="1"/>
  <c r="H918" i="90" s="1"/>
  <c r="G920" i="90"/>
  <c r="G919" i="90" s="1"/>
  <c r="I918" i="90"/>
  <c r="I917" i="90" s="1"/>
  <c r="I916" i="90" s="1"/>
  <c r="G918" i="90"/>
  <c r="G917" i="90" s="1"/>
  <c r="G916" i="90" s="1"/>
  <c r="H917" i="90"/>
  <c r="H916" i="90" s="1"/>
  <c r="I914" i="90"/>
  <c r="H914" i="90"/>
  <c r="H913" i="90" s="1"/>
  <c r="H912" i="90" s="1"/>
  <c r="H911" i="90" s="1"/>
  <c r="G914" i="90"/>
  <c r="I913" i="90"/>
  <c r="G913" i="90"/>
  <c r="G912" i="90" s="1"/>
  <c r="I912" i="90"/>
  <c r="I911" i="90" s="1"/>
  <c r="G911" i="90"/>
  <c r="H910" i="90"/>
  <c r="G908" i="90"/>
  <c r="G907" i="90" s="1"/>
  <c r="G905" i="90"/>
  <c r="G904" i="90"/>
  <c r="G902" i="90"/>
  <c r="G901" i="90" s="1"/>
  <c r="G899" i="90"/>
  <c r="G898" i="90"/>
  <c r="G897" i="90"/>
  <c r="G896" i="90" s="1"/>
  <c r="G895" i="90" s="1"/>
  <c r="G894" i="90"/>
  <c r="I888" i="90"/>
  <c r="I887" i="90" s="1"/>
  <c r="H888" i="90"/>
  <c r="H887" i="90"/>
  <c r="H886" i="90" s="1"/>
  <c r="I886" i="90"/>
  <c r="I884" i="90"/>
  <c r="H884" i="90"/>
  <c r="H883" i="90" s="1"/>
  <c r="G884" i="90"/>
  <c r="G883" i="90" s="1"/>
  <c r="G882" i="90" s="1"/>
  <c r="I883" i="90"/>
  <c r="I882" i="90"/>
  <c r="H882" i="90"/>
  <c r="G881" i="90"/>
  <c r="G880" i="90"/>
  <c r="G879" i="90"/>
  <c r="G878" i="90" s="1"/>
  <c r="I878" i="90"/>
  <c r="H878" i="90"/>
  <c r="H877" i="90" s="1"/>
  <c r="I877" i="90"/>
  <c r="I876" i="90" s="1"/>
  <c r="I875" i="90" s="1"/>
  <c r="I874" i="90" s="1"/>
  <c r="G877" i="90"/>
  <c r="G876" i="90" s="1"/>
  <c r="H876" i="90"/>
  <c r="H875" i="90"/>
  <c r="H874" i="90" s="1"/>
  <c r="G873" i="90"/>
  <c r="G872" i="90" s="1"/>
  <c r="G871" i="90" s="1"/>
  <c r="G870" i="90" s="1"/>
  <c r="G869" i="90" s="1"/>
  <c r="I872" i="90"/>
  <c r="H872" i="90"/>
  <c r="H871" i="90" s="1"/>
  <c r="I871" i="90"/>
  <c r="I870" i="90" s="1"/>
  <c r="H870" i="90"/>
  <c r="H869" i="90" s="1"/>
  <c r="I869" i="90"/>
  <c r="G867" i="90"/>
  <c r="G866" i="90"/>
  <c r="G865" i="90" s="1"/>
  <c r="G864" i="90" s="1"/>
  <c r="G863" i="90" s="1"/>
  <c r="I860" i="90"/>
  <c r="I859" i="90" s="1"/>
  <c r="H860" i="90"/>
  <c r="H859" i="90" s="1"/>
  <c r="G860" i="90"/>
  <c r="G859" i="90"/>
  <c r="I857" i="90"/>
  <c r="I856" i="90" s="1"/>
  <c r="I855" i="90" s="1"/>
  <c r="H857" i="90"/>
  <c r="G857" i="90"/>
  <c r="G856" i="90" s="1"/>
  <c r="H856" i="90"/>
  <c r="G855" i="90"/>
  <c r="G853" i="90"/>
  <c r="G852" i="90"/>
  <c r="G850" i="90"/>
  <c r="G849" i="90"/>
  <c r="G848" i="90" s="1"/>
  <c r="I846" i="90"/>
  <c r="I845" i="90" s="1"/>
  <c r="H846" i="90"/>
  <c r="G846" i="90"/>
  <c r="H845" i="90"/>
  <c r="G845" i="90"/>
  <c r="I843" i="90"/>
  <c r="H843" i="90"/>
  <c r="G843" i="90"/>
  <c r="G842" i="90" s="1"/>
  <c r="I842" i="90"/>
  <c r="I841" i="90" s="1"/>
  <c r="H842" i="90"/>
  <c r="H841" i="90"/>
  <c r="H840" i="90" s="1"/>
  <c r="H839" i="90" s="1"/>
  <c r="I840" i="90"/>
  <c r="I839" i="90" s="1"/>
  <c r="G840" i="90"/>
  <c r="G839" i="90" s="1"/>
  <c r="I837" i="90"/>
  <c r="I836" i="90" s="1"/>
  <c r="I834" i="90"/>
  <c r="I833" i="90" s="1"/>
  <c r="I831" i="90"/>
  <c r="I830" i="90"/>
  <c r="G828" i="90"/>
  <c r="G827" i="90"/>
  <c r="G826" i="90" s="1"/>
  <c r="G825" i="90" s="1"/>
  <c r="G824" i="90" s="1"/>
  <c r="I822" i="90"/>
  <c r="I821" i="90" s="1"/>
  <c r="H822" i="90"/>
  <c r="H821" i="90" s="1"/>
  <c r="G822" i="90"/>
  <c r="G821" i="90" s="1"/>
  <c r="I820" i="90"/>
  <c r="I819" i="90" s="1"/>
  <c r="H820" i="90"/>
  <c r="G820" i="90"/>
  <c r="G819" i="90" s="1"/>
  <c r="H819" i="90"/>
  <c r="H818" i="90" s="1"/>
  <c r="I818" i="90"/>
  <c r="G818" i="90"/>
  <c r="G817" i="90"/>
  <c r="I816" i="90"/>
  <c r="I815" i="90" s="1"/>
  <c r="H816" i="90"/>
  <c r="G816" i="90"/>
  <c r="H815" i="90"/>
  <c r="H805" i="90" s="1"/>
  <c r="G815" i="90"/>
  <c r="I814" i="90"/>
  <c r="H814" i="90"/>
  <c r="G814" i="90"/>
  <c r="G813" i="90" s="1"/>
  <c r="I813" i="90"/>
  <c r="I812" i="90" s="1"/>
  <c r="H813" i="90"/>
  <c r="H812" i="90"/>
  <c r="G812" i="90"/>
  <c r="I810" i="90"/>
  <c r="H810" i="90"/>
  <c r="H809" i="90" s="1"/>
  <c r="G810" i="90"/>
  <c r="G809" i="90" s="1"/>
  <c r="I809" i="90"/>
  <c r="G807" i="90"/>
  <c r="G806" i="90"/>
  <c r="G801" i="90"/>
  <c r="G800" i="90"/>
  <c r="I798" i="90"/>
  <c r="I797" i="90" s="1"/>
  <c r="I795" i="90"/>
  <c r="I794" i="90"/>
  <c r="I792" i="90"/>
  <c r="I791" i="90" s="1"/>
  <c r="I789" i="90"/>
  <c r="I788" i="90" s="1"/>
  <c r="I787" i="90" s="1"/>
  <c r="G785" i="90"/>
  <c r="G784" i="90"/>
  <c r="I782" i="90"/>
  <c r="H782" i="90"/>
  <c r="H781" i="90" s="1"/>
  <c r="G782" i="90"/>
  <c r="I781" i="90"/>
  <c r="G781" i="90"/>
  <c r="I779" i="90"/>
  <c r="H779" i="90"/>
  <c r="H778" i="90" s="1"/>
  <c r="G779" i="90"/>
  <c r="I778" i="90"/>
  <c r="G778" i="90"/>
  <c r="I776" i="90"/>
  <c r="I775" i="90" s="1"/>
  <c r="H776" i="90"/>
  <c r="G776" i="90"/>
  <c r="H775" i="90"/>
  <c r="G775" i="90"/>
  <c r="I774" i="90"/>
  <c r="H774" i="90"/>
  <c r="H773" i="90" s="1"/>
  <c r="G774" i="90"/>
  <c r="G773" i="90" s="1"/>
  <c r="G772" i="90" s="1"/>
  <c r="I773" i="90"/>
  <c r="I772" i="90"/>
  <c r="H772" i="90"/>
  <c r="I770" i="90"/>
  <c r="I769" i="90" s="1"/>
  <c r="H770" i="90"/>
  <c r="G770" i="90"/>
  <c r="G769" i="90" s="1"/>
  <c r="H769" i="90"/>
  <c r="H762" i="90" s="1"/>
  <c r="H761" i="90" s="1"/>
  <c r="G767" i="90"/>
  <c r="G766" i="90" s="1"/>
  <c r="I765" i="90"/>
  <c r="I764" i="90" s="1"/>
  <c r="H765" i="90"/>
  <c r="H764" i="90" s="1"/>
  <c r="H763" i="90" s="1"/>
  <c r="G765" i="90"/>
  <c r="G764" i="90"/>
  <c r="G763" i="90" s="1"/>
  <c r="G762" i="90" s="1"/>
  <c r="G761" i="90" s="1"/>
  <c r="I763" i="90"/>
  <c r="I760" i="90"/>
  <c r="H760" i="90"/>
  <c r="H759" i="90" s="1"/>
  <c r="H758" i="90" s="1"/>
  <c r="G760" i="90"/>
  <c r="I759" i="90"/>
  <c r="G759" i="90"/>
  <c r="G758" i="90" s="1"/>
  <c r="G757" i="90" s="1"/>
  <c r="G756" i="90" s="1"/>
  <c r="G755" i="90" s="1"/>
  <c r="I758" i="90"/>
  <c r="I757" i="90" s="1"/>
  <c r="I756" i="90" s="1"/>
  <c r="H757" i="90"/>
  <c r="H756" i="90" s="1"/>
  <c r="G752" i="90"/>
  <c r="G751" i="90"/>
  <c r="G750" i="90" s="1"/>
  <c r="G749" i="90" s="1"/>
  <c r="G740" i="90" s="1"/>
  <c r="G748" i="90"/>
  <c r="G747" i="90"/>
  <c r="G746" i="90"/>
  <c r="G745" i="90" s="1"/>
  <c r="G744" i="90"/>
  <c r="G743" i="90"/>
  <c r="G742" i="90"/>
  <c r="G741" i="90" s="1"/>
  <c r="I738" i="90"/>
  <c r="I737" i="90"/>
  <c r="I736" i="90" s="1"/>
  <c r="I735" i="90"/>
  <c r="I734" i="90"/>
  <c r="I733" i="90" s="1"/>
  <c r="I732" i="90" s="1"/>
  <c r="I731" i="90"/>
  <c r="I730" i="90"/>
  <c r="I729" i="90" s="1"/>
  <c r="I728" i="90" s="1"/>
  <c r="I727" i="90" s="1"/>
  <c r="I653" i="90" s="1"/>
  <c r="G726" i="90"/>
  <c r="G725" i="90"/>
  <c r="G724" i="90" s="1"/>
  <c r="G723" i="90"/>
  <c r="G721" i="90"/>
  <c r="G720" i="90"/>
  <c r="G718" i="90"/>
  <c r="G717" i="90"/>
  <c r="G716" i="90"/>
  <c r="G715" i="90"/>
  <c r="G714" i="90" s="1"/>
  <c r="G712" i="90"/>
  <c r="G711" i="90"/>
  <c r="G709" i="90"/>
  <c r="G708" i="90"/>
  <c r="G707" i="90"/>
  <c r="G703" i="90" s="1"/>
  <c r="G705" i="90"/>
  <c r="G704" i="90" s="1"/>
  <c r="G701" i="90"/>
  <c r="G700" i="90"/>
  <c r="G699" i="90" s="1"/>
  <c r="G697" i="90"/>
  <c r="G696" i="90"/>
  <c r="G695" i="90"/>
  <c r="G692" i="90"/>
  <c r="G691" i="90" s="1"/>
  <c r="G690" i="90" s="1"/>
  <c r="G689" i="90" s="1"/>
  <c r="G688" i="90"/>
  <c r="G686" i="90"/>
  <c r="G685" i="90" s="1"/>
  <c r="G684" i="90" s="1"/>
  <c r="G683" i="90" s="1"/>
  <c r="G682" i="90"/>
  <c r="G681" i="90"/>
  <c r="G680" i="90" s="1"/>
  <c r="G679" i="90" s="1"/>
  <c r="I677" i="90"/>
  <c r="I676" i="90" s="1"/>
  <c r="I675" i="90" s="1"/>
  <c r="H677" i="90"/>
  <c r="H676" i="90" s="1"/>
  <c r="H675" i="90" s="1"/>
  <c r="G677" i="90"/>
  <c r="G676" i="90"/>
  <c r="G675" i="90" s="1"/>
  <c r="H674" i="90"/>
  <c r="H673" i="90" s="1"/>
  <c r="G674" i="90"/>
  <c r="I673" i="90"/>
  <c r="I672" i="90" s="1"/>
  <c r="I671" i="90" s="1"/>
  <c r="G673" i="90"/>
  <c r="H672" i="90"/>
  <c r="H671" i="90" s="1"/>
  <c r="G672" i="90"/>
  <c r="G671" i="90" s="1"/>
  <c r="H670" i="90"/>
  <c r="H669" i="90" s="1"/>
  <c r="H668" i="90" s="1"/>
  <c r="G670" i="90"/>
  <c r="G669" i="90" s="1"/>
  <c r="G668" i="90" s="1"/>
  <c r="G667" i="90" s="1"/>
  <c r="I669" i="90"/>
  <c r="I668" i="90"/>
  <c r="I667" i="90" s="1"/>
  <c r="H667" i="90"/>
  <c r="H666" i="90"/>
  <c r="H665" i="90" s="1"/>
  <c r="H664" i="90" s="1"/>
  <c r="H663" i="90" s="1"/>
  <c r="G666" i="90"/>
  <c r="I665" i="90"/>
  <c r="G665" i="90"/>
  <c r="G664" i="90" s="1"/>
  <c r="G663" i="90" s="1"/>
  <c r="I664" i="90"/>
  <c r="I663" i="90" s="1"/>
  <c r="G662" i="90"/>
  <c r="G661" i="90"/>
  <c r="G660" i="90"/>
  <c r="G659" i="90"/>
  <c r="I657" i="90"/>
  <c r="H657" i="90"/>
  <c r="H656" i="90" s="1"/>
  <c r="G657" i="90"/>
  <c r="G656" i="90" s="1"/>
  <c r="G655" i="90" s="1"/>
  <c r="I656" i="90"/>
  <c r="I655" i="90" s="1"/>
  <c r="H655" i="90"/>
  <c r="I654" i="90"/>
  <c r="I651" i="90"/>
  <c r="H651" i="90"/>
  <c r="G651" i="90"/>
  <c r="G650" i="90" s="1"/>
  <c r="I650" i="90"/>
  <c r="I649" i="90" s="1"/>
  <c r="H650" i="90"/>
  <c r="H649" i="90"/>
  <c r="G649" i="90"/>
  <c r="G647" i="90"/>
  <c r="G646" i="90"/>
  <c r="G645" i="90"/>
  <c r="G644" i="90" s="1"/>
  <c r="G556" i="90" s="1"/>
  <c r="I642" i="90"/>
  <c r="H642" i="90"/>
  <c r="I641" i="90"/>
  <c r="I640" i="90" s="1"/>
  <c r="I639" i="90" s="1"/>
  <c r="H641" i="90"/>
  <c r="H640" i="90" s="1"/>
  <c r="H639" i="90"/>
  <c r="G637" i="90"/>
  <c r="G636" i="90"/>
  <c r="G635" i="90"/>
  <c r="G633" i="90"/>
  <c r="G632" i="90" s="1"/>
  <c r="I630" i="90"/>
  <c r="H630" i="90"/>
  <c r="G630" i="90"/>
  <c r="G629" i="90"/>
  <c r="I628" i="90"/>
  <c r="I627" i="90" s="1"/>
  <c r="I626" i="90" s="1"/>
  <c r="H628" i="90"/>
  <c r="G628" i="90"/>
  <c r="H627" i="90"/>
  <c r="H626" i="90" s="1"/>
  <c r="G627" i="90"/>
  <c r="G626" i="90" s="1"/>
  <c r="I624" i="90"/>
  <c r="I623" i="90" s="1"/>
  <c r="I622" i="90" s="1"/>
  <c r="G621" i="90"/>
  <c r="G620" i="90" s="1"/>
  <c r="I620" i="90"/>
  <c r="H620" i="90"/>
  <c r="H617" i="90" s="1"/>
  <c r="H616" i="90" s="1"/>
  <c r="H615" i="90" s="1"/>
  <c r="G619" i="90"/>
  <c r="G618" i="90" s="1"/>
  <c r="G617" i="90" s="1"/>
  <c r="I618" i="90"/>
  <c r="H618" i="90"/>
  <c r="I617" i="90"/>
  <c r="I616" i="90" s="1"/>
  <c r="I615" i="90" s="1"/>
  <c r="G616" i="90"/>
  <c r="G615" i="90" s="1"/>
  <c r="G614" i="90"/>
  <c r="G613" i="90"/>
  <c r="G612" i="90" s="1"/>
  <c r="G611" i="90"/>
  <c r="G610" i="90" s="1"/>
  <c r="G609" i="90"/>
  <c r="G608" i="90"/>
  <c r="G607" i="90"/>
  <c r="G606" i="90" s="1"/>
  <c r="G605" i="90" s="1"/>
  <c r="G603" i="90"/>
  <c r="G602" i="90"/>
  <c r="I600" i="90"/>
  <c r="H600" i="90"/>
  <c r="H599" i="90" s="1"/>
  <c r="G600" i="90"/>
  <c r="I599" i="90"/>
  <c r="I598" i="90" s="1"/>
  <c r="I597" i="90" s="1"/>
  <c r="G599" i="90"/>
  <c r="G598" i="90" s="1"/>
  <c r="G597" i="90" s="1"/>
  <c r="H598" i="90"/>
  <c r="H597" i="90"/>
  <c r="G596" i="90"/>
  <c r="G595" i="90"/>
  <c r="G594" i="90" s="1"/>
  <c r="G593" i="90" s="1"/>
  <c r="I591" i="90"/>
  <c r="H591" i="90"/>
  <c r="H590" i="90" s="1"/>
  <c r="G591" i="90"/>
  <c r="G590" i="90" s="1"/>
  <c r="I590" i="90"/>
  <c r="I588" i="90"/>
  <c r="I587" i="90" s="1"/>
  <c r="I586" i="90" s="1"/>
  <c r="H588" i="90"/>
  <c r="H587" i="90" s="1"/>
  <c r="H586" i="90" s="1"/>
  <c r="G588" i="90"/>
  <c r="G587" i="90"/>
  <c r="G586" i="90" s="1"/>
  <c r="I584" i="90"/>
  <c r="I583" i="90" s="1"/>
  <c r="H584" i="90"/>
  <c r="G584" i="90"/>
  <c r="G583" i="90" s="1"/>
  <c r="H583" i="90"/>
  <c r="H582" i="90" s="1"/>
  <c r="H581" i="90" s="1"/>
  <c r="I582" i="90"/>
  <c r="I581" i="90" s="1"/>
  <c r="G582" i="90"/>
  <c r="G581" i="90"/>
  <c r="I579" i="90"/>
  <c r="H579" i="90"/>
  <c r="G579" i="90"/>
  <c r="G578" i="90" s="1"/>
  <c r="I578" i="90"/>
  <c r="I577" i="90" s="1"/>
  <c r="H578" i="90"/>
  <c r="H577" i="90"/>
  <c r="G577" i="90"/>
  <c r="G576" i="90"/>
  <c r="I575" i="90"/>
  <c r="I574" i="90" s="1"/>
  <c r="H575" i="90"/>
  <c r="H574" i="90" s="1"/>
  <c r="H573" i="90" s="1"/>
  <c r="G575" i="90"/>
  <c r="G574" i="90" s="1"/>
  <c r="I573" i="90"/>
  <c r="G573" i="90"/>
  <c r="I571" i="90"/>
  <c r="H571" i="90"/>
  <c r="G571" i="90"/>
  <c r="I570" i="90"/>
  <c r="I569" i="90" s="1"/>
  <c r="I568" i="90" s="1"/>
  <c r="H570" i="90"/>
  <c r="G570" i="90"/>
  <c r="H569" i="90"/>
  <c r="H568" i="90" s="1"/>
  <c r="H565" i="90" s="1"/>
  <c r="H561" i="90" s="1"/>
  <c r="G569" i="90"/>
  <c r="G568" i="90" s="1"/>
  <c r="G565" i="90" s="1"/>
  <c r="I565" i="90"/>
  <c r="I561" i="90" s="1"/>
  <c r="G564" i="90"/>
  <c r="G563" i="90"/>
  <c r="G562" i="90"/>
  <c r="I559" i="90"/>
  <c r="I558" i="90" s="1"/>
  <c r="H559" i="90"/>
  <c r="G559" i="90"/>
  <c r="G558" i="90" s="1"/>
  <c r="G557" i="90" s="1"/>
  <c r="H558" i="90"/>
  <c r="I557" i="90"/>
  <c r="H557" i="90"/>
  <c r="I554" i="90"/>
  <c r="I553" i="90" s="1"/>
  <c r="H554" i="90"/>
  <c r="H553" i="90"/>
  <c r="H552" i="90" s="1"/>
  <c r="H551" i="90" s="1"/>
  <c r="H519" i="90" s="1"/>
  <c r="I552" i="90"/>
  <c r="I551" i="90" s="1"/>
  <c r="I519" i="90" s="1"/>
  <c r="I549" i="90"/>
  <c r="I548" i="90" s="1"/>
  <c r="I547" i="90"/>
  <c r="G546" i="90"/>
  <c r="I545" i="90"/>
  <c r="I544" i="90" s="1"/>
  <c r="H545" i="90"/>
  <c r="G545" i="90"/>
  <c r="G544" i="90" s="1"/>
  <c r="G543" i="90" s="1"/>
  <c r="H544" i="90"/>
  <c r="I543" i="90"/>
  <c r="I542" i="90" s="1"/>
  <c r="H543" i="90"/>
  <c r="H542" i="90" s="1"/>
  <c r="G542" i="90"/>
  <c r="G541" i="90"/>
  <c r="G540" i="90" s="1"/>
  <c r="G539" i="90" s="1"/>
  <c r="G538" i="90" s="1"/>
  <c r="G537" i="90"/>
  <c r="I535" i="90"/>
  <c r="H535" i="90"/>
  <c r="H534" i="90" s="1"/>
  <c r="G535" i="90"/>
  <c r="I534" i="90"/>
  <c r="I533" i="90" s="1"/>
  <c r="G534" i="90"/>
  <c r="G533" i="90" s="1"/>
  <c r="H533" i="90"/>
  <c r="I531" i="90"/>
  <c r="H531" i="90"/>
  <c r="G531" i="90"/>
  <c r="I529" i="90"/>
  <c r="H529" i="90"/>
  <c r="H526" i="90" s="1"/>
  <c r="H525" i="90" s="1"/>
  <c r="H520" i="90" s="1"/>
  <c r="G529" i="90"/>
  <c r="G526" i="90" s="1"/>
  <c r="G525" i="90" s="1"/>
  <c r="I528" i="90"/>
  <c r="H528" i="90"/>
  <c r="G528" i="90"/>
  <c r="G527" i="90" s="1"/>
  <c r="I527" i="90"/>
  <c r="I526" i="90" s="1"/>
  <c r="I525" i="90" s="1"/>
  <c r="H527" i="90"/>
  <c r="G524" i="90"/>
  <c r="G523" i="90" s="1"/>
  <c r="I523" i="90"/>
  <c r="H523" i="90"/>
  <c r="H522" i="90" s="1"/>
  <c r="I522" i="90"/>
  <c r="I521" i="90" s="1"/>
  <c r="I520" i="90" s="1"/>
  <c r="G522" i="90"/>
  <c r="G521" i="90" s="1"/>
  <c r="H521" i="90"/>
  <c r="G517" i="90"/>
  <c r="G516" i="90"/>
  <c r="G515" i="90" s="1"/>
  <c r="G514" i="90"/>
  <c r="G513" i="90"/>
  <c r="G512" i="90"/>
  <c r="G511" i="90" s="1"/>
  <c r="G510" i="90"/>
  <c r="G509" i="90"/>
  <c r="G507" i="90" s="1"/>
  <c r="G505" i="90"/>
  <c r="G504" i="90"/>
  <c r="G502" i="90"/>
  <c r="G501" i="90" s="1"/>
  <c r="I497" i="90"/>
  <c r="I496" i="90" s="1"/>
  <c r="I495" i="90" s="1"/>
  <c r="I494" i="90" s="1"/>
  <c r="H497" i="90"/>
  <c r="G497" i="90"/>
  <c r="H496" i="90"/>
  <c r="H495" i="90" s="1"/>
  <c r="H494" i="90" s="1"/>
  <c r="G496" i="90"/>
  <c r="G495" i="90" s="1"/>
  <c r="G494" i="90" s="1"/>
  <c r="I492" i="90"/>
  <c r="H492" i="90"/>
  <c r="H491" i="90" s="1"/>
  <c r="G492" i="90"/>
  <c r="I491" i="90"/>
  <c r="I490" i="90" s="1"/>
  <c r="G491" i="90"/>
  <c r="H490" i="90"/>
  <c r="H481" i="90" s="1"/>
  <c r="H475" i="90" s="1"/>
  <c r="G490" i="90"/>
  <c r="I488" i="90"/>
  <c r="H488" i="90"/>
  <c r="G488" i="90"/>
  <c r="G487" i="90" s="1"/>
  <c r="I487" i="90"/>
  <c r="I486" i="90" s="1"/>
  <c r="H487" i="90"/>
  <c r="H486" i="90"/>
  <c r="G486" i="90"/>
  <c r="I485" i="90"/>
  <c r="H485" i="90"/>
  <c r="H484" i="90" s="1"/>
  <c r="G485" i="90"/>
  <c r="G484" i="90" s="1"/>
  <c r="G483" i="90" s="1"/>
  <c r="G482" i="90" s="1"/>
  <c r="I484" i="90"/>
  <c r="I483" i="90" s="1"/>
  <c r="I482" i="90" s="1"/>
  <c r="I481" i="90" s="1"/>
  <c r="I475" i="90" s="1"/>
  <c r="H483" i="90"/>
  <c r="H482" i="90" s="1"/>
  <c r="G481" i="90"/>
  <c r="I479" i="90"/>
  <c r="H479" i="90"/>
  <c r="G479" i="90"/>
  <c r="G478" i="90" s="1"/>
  <c r="I478" i="90"/>
  <c r="I477" i="90" s="1"/>
  <c r="I476" i="90" s="1"/>
  <c r="H478" i="90"/>
  <c r="H477" i="90"/>
  <c r="H476" i="90" s="1"/>
  <c r="G477" i="90"/>
  <c r="G476" i="90" s="1"/>
  <c r="I469" i="90"/>
  <c r="I468" i="90" s="1"/>
  <c r="H469" i="90"/>
  <c r="H468" i="90" s="1"/>
  <c r="H467" i="90" s="1"/>
  <c r="G469" i="90"/>
  <c r="G468" i="90" s="1"/>
  <c r="G467" i="90" s="1"/>
  <c r="G466" i="90" s="1"/>
  <c r="I467" i="90"/>
  <c r="I466" i="90"/>
  <c r="H466" i="90"/>
  <c r="I463" i="90"/>
  <c r="H463" i="90"/>
  <c r="H462" i="90" s="1"/>
  <c r="I462" i="90"/>
  <c r="I461" i="90" s="1"/>
  <c r="H461" i="90"/>
  <c r="G459" i="90"/>
  <c r="G458" i="90" s="1"/>
  <c r="G457" i="90" s="1"/>
  <c r="G456" i="90"/>
  <c r="I454" i="90"/>
  <c r="I453" i="90" s="1"/>
  <c r="I452" i="90" s="1"/>
  <c r="H454" i="90"/>
  <c r="G454" i="90"/>
  <c r="G453" i="90" s="1"/>
  <c r="H453" i="90"/>
  <c r="H452" i="90"/>
  <c r="G452" i="90"/>
  <c r="G451" i="90"/>
  <c r="I450" i="90"/>
  <c r="I449" i="90" s="1"/>
  <c r="I445" i="90" s="1"/>
  <c r="H450" i="90"/>
  <c r="H449" i="90" s="1"/>
  <c r="G450" i="90"/>
  <c r="G449" i="90"/>
  <c r="G445" i="90" s="1"/>
  <c r="G447" i="90"/>
  <c r="G446" i="90" s="1"/>
  <c r="H445" i="90"/>
  <c r="I444" i="90"/>
  <c r="H444" i="90"/>
  <c r="H443" i="90" s="1"/>
  <c r="G444" i="90"/>
  <c r="G443" i="90" s="1"/>
  <c r="G442" i="90" s="1"/>
  <c r="G441" i="90" s="1"/>
  <c r="G434" i="90" s="1"/>
  <c r="I443" i="90"/>
  <c r="I442" i="90"/>
  <c r="I441" i="90" s="1"/>
  <c r="H442" i="90"/>
  <c r="H441" i="90"/>
  <c r="H434" i="90" s="1"/>
  <c r="G439" i="90"/>
  <c r="G438" i="90"/>
  <c r="G436" i="90"/>
  <c r="G435" i="90" s="1"/>
  <c r="G432" i="90"/>
  <c r="G431" i="90" s="1"/>
  <c r="G430" i="90" s="1"/>
  <c r="G429" i="90"/>
  <c r="G428" i="90" s="1"/>
  <c r="G427" i="90" s="1"/>
  <c r="G426" i="90" s="1"/>
  <c r="G425" i="90" s="1"/>
  <c r="I428" i="90"/>
  <c r="H428" i="90"/>
  <c r="I427" i="90"/>
  <c r="I426" i="90" s="1"/>
  <c r="I425" i="90" s="1"/>
  <c r="H427" i="90"/>
  <c r="H426" i="90" s="1"/>
  <c r="H425" i="90" s="1"/>
  <c r="H421" i="90" s="1"/>
  <c r="G423" i="90"/>
  <c r="G422" i="90" s="1"/>
  <c r="I419" i="90"/>
  <c r="H419" i="90"/>
  <c r="H418" i="90" s="1"/>
  <c r="G419" i="90"/>
  <c r="G418" i="90" s="1"/>
  <c r="G414" i="90" s="1"/>
  <c r="I418" i="90"/>
  <c r="I414" i="90"/>
  <c r="I413" i="90" s="1"/>
  <c r="I412" i="90" s="1"/>
  <c r="H414" i="90"/>
  <c r="H413" i="90" s="1"/>
  <c r="H412" i="90" s="1"/>
  <c r="H411" i="90" s="1"/>
  <c r="G413" i="90"/>
  <c r="G412" i="90"/>
  <c r="G397" i="90"/>
  <c r="G396" i="90" s="1"/>
  <c r="G395" i="90" s="1"/>
  <c r="I396" i="90"/>
  <c r="H396" i="90"/>
  <c r="I395" i="90"/>
  <c r="I394" i="90" s="1"/>
  <c r="H395" i="90"/>
  <c r="H394" i="90"/>
  <c r="G394" i="90"/>
  <c r="G392" i="90"/>
  <c r="I391" i="90"/>
  <c r="I390" i="90" s="1"/>
  <c r="H391" i="90"/>
  <c r="H390" i="90" s="1"/>
  <c r="H389" i="90" s="1"/>
  <c r="G391" i="90"/>
  <c r="G390" i="90"/>
  <c r="G389" i="90" s="1"/>
  <c r="I389" i="90"/>
  <c r="I366" i="90"/>
  <c r="I364" i="90" s="1"/>
  <c r="H366" i="90"/>
  <c r="H364" i="90" s="1"/>
  <c r="G366" i="90"/>
  <c r="G365" i="90"/>
  <c r="G364" i="90"/>
  <c r="G352" i="90"/>
  <c r="G351" i="90" s="1"/>
  <c r="G342" i="90" s="1"/>
  <c r="G338" i="90" s="1"/>
  <c r="I351" i="90"/>
  <c r="H351" i="90"/>
  <c r="I350" i="90"/>
  <c r="I349" i="90" s="1"/>
  <c r="I348" i="90" s="1"/>
  <c r="H350" i="90"/>
  <c r="G350" i="90"/>
  <c r="G349" i="90" s="1"/>
  <c r="H349" i="90"/>
  <c r="H348" i="90" s="1"/>
  <c r="G348" i="90"/>
  <c r="I346" i="90"/>
  <c r="H346" i="90"/>
  <c r="H345" i="90" s="1"/>
  <c r="G346" i="90"/>
  <c r="I345" i="90"/>
  <c r="G345" i="90"/>
  <c r="I344" i="90"/>
  <c r="I343" i="90" s="1"/>
  <c r="I342" i="90" s="1"/>
  <c r="H344" i="90"/>
  <c r="G344" i="90"/>
  <c r="H343" i="90"/>
  <c r="H342" i="90" s="1"/>
  <c r="G343" i="90"/>
  <c r="I340" i="90"/>
  <c r="I339" i="90" s="1"/>
  <c r="H340" i="90"/>
  <c r="G340" i="90"/>
  <c r="G339" i="90" s="1"/>
  <c r="H339" i="90"/>
  <c r="G335" i="90"/>
  <c r="G334" i="90"/>
  <c r="G333" i="90"/>
  <c r="G332" i="90"/>
  <c r="G329" i="90"/>
  <c r="G328" i="90" s="1"/>
  <c r="G327" i="90"/>
  <c r="G326" i="90"/>
  <c r="I316" i="90"/>
  <c r="H316" i="90"/>
  <c r="G316" i="90"/>
  <c r="I314" i="90"/>
  <c r="H314" i="90"/>
  <c r="G314" i="90"/>
  <c r="I313" i="90"/>
  <c r="I312" i="90" s="1"/>
  <c r="I311" i="90" s="1"/>
  <c r="I310" i="90" s="1"/>
  <c r="I309" i="90" s="1"/>
  <c r="G313" i="90"/>
  <c r="G312" i="90" s="1"/>
  <c r="G311" i="90" s="1"/>
  <c r="G310" i="90" s="1"/>
  <c r="G309" i="90" s="1"/>
  <c r="I308" i="90"/>
  <c r="I307" i="90" s="1"/>
  <c r="I295" i="90" s="1"/>
  <c r="H308" i="90"/>
  <c r="H307" i="90" s="1"/>
  <c r="G308" i="90"/>
  <c r="G307" i="90"/>
  <c r="G306" i="90"/>
  <c r="I305" i="90"/>
  <c r="I304" i="90" s="1"/>
  <c r="H305" i="90"/>
  <c r="G305" i="90"/>
  <c r="G304" i="90" s="1"/>
  <c r="H304" i="90"/>
  <c r="G302" i="90"/>
  <c r="G301" i="90" s="1"/>
  <c r="G300" i="90"/>
  <c r="G299" i="90" s="1"/>
  <c r="I299" i="90"/>
  <c r="I298" i="90" s="1"/>
  <c r="H299" i="90"/>
  <c r="H298" i="90"/>
  <c r="G298" i="90"/>
  <c r="I296" i="90"/>
  <c r="H296" i="90"/>
  <c r="G296" i="90"/>
  <c r="G295" i="90" s="1"/>
  <c r="G294" i="90"/>
  <c r="G293" i="90" s="1"/>
  <c r="G292" i="90" s="1"/>
  <c r="G291" i="90" s="1"/>
  <c r="I293" i="90"/>
  <c r="I292" i="90" s="1"/>
  <c r="H293" i="90"/>
  <c r="H292" i="90"/>
  <c r="I288" i="90"/>
  <c r="H288" i="90"/>
  <c r="H285" i="90" s="1"/>
  <c r="H284" i="90" s="1"/>
  <c r="I286" i="90"/>
  <c r="I285" i="90" s="1"/>
  <c r="H286" i="90"/>
  <c r="I284" i="90"/>
  <c r="I282" i="90"/>
  <c r="H282" i="90"/>
  <c r="H281" i="90" s="1"/>
  <c r="H280" i="90" s="1"/>
  <c r="H279" i="90" s="1"/>
  <c r="I281" i="90"/>
  <c r="I280" i="90" s="1"/>
  <c r="I279" i="90" s="1"/>
  <c r="G277" i="90"/>
  <c r="G276" i="90"/>
  <c r="G274" i="90"/>
  <c r="I272" i="90"/>
  <c r="I271" i="90" s="1"/>
  <c r="I270" i="90" s="1"/>
  <c r="H272" i="90"/>
  <c r="G272" i="90"/>
  <c r="G271" i="90" s="1"/>
  <c r="H271" i="90"/>
  <c r="H270" i="90" s="1"/>
  <c r="G270" i="90"/>
  <c r="I268" i="90"/>
  <c r="H268" i="90"/>
  <c r="H267" i="90" s="1"/>
  <c r="G268" i="90"/>
  <c r="I267" i="90"/>
  <c r="I266" i="90" s="1"/>
  <c r="G267" i="90"/>
  <c r="G266" i="90" s="1"/>
  <c r="H266" i="90"/>
  <c r="I264" i="90"/>
  <c r="I263" i="90" s="1"/>
  <c r="H264" i="90"/>
  <c r="H263" i="90" s="1"/>
  <c r="H262" i="90" s="1"/>
  <c r="H254" i="90" s="1"/>
  <c r="G264" i="90"/>
  <c r="G263" i="90"/>
  <c r="G262" i="90" s="1"/>
  <c r="I262" i="90"/>
  <c r="I260" i="90"/>
  <c r="I259" i="90" s="1"/>
  <c r="H260" i="90"/>
  <c r="H259" i="90" s="1"/>
  <c r="G260" i="90"/>
  <c r="G259" i="90"/>
  <c r="I257" i="90"/>
  <c r="H257" i="90"/>
  <c r="H256" i="90" s="1"/>
  <c r="G257" i="90"/>
  <c r="I256" i="90"/>
  <c r="I255" i="90" s="1"/>
  <c r="G256" i="90"/>
  <c r="G255" i="90" s="1"/>
  <c r="G254" i="90" s="1"/>
  <c r="H255" i="90"/>
  <c r="I252" i="90"/>
  <c r="H252" i="90"/>
  <c r="H251" i="90" s="1"/>
  <c r="G252" i="90"/>
  <c r="G251" i="90" s="1"/>
  <c r="G250" i="90" s="1"/>
  <c r="I251" i="90"/>
  <c r="I250" i="90"/>
  <c r="H250" i="90"/>
  <c r="I248" i="90"/>
  <c r="I247" i="90" s="1"/>
  <c r="H248" i="90"/>
  <c r="G248" i="90"/>
  <c r="G247" i="90" s="1"/>
  <c r="G246" i="90" s="1"/>
  <c r="G245" i="90" s="1"/>
  <c r="G244" i="90" s="1"/>
  <c r="H247" i="90"/>
  <c r="H246" i="90" s="1"/>
  <c r="H245" i="90" s="1"/>
  <c r="H244" i="90" s="1"/>
  <c r="I246" i="90"/>
  <c r="I245" i="90"/>
  <c r="I244" i="90" s="1"/>
  <c r="G242" i="90"/>
  <c r="G240" i="90"/>
  <c r="G239" i="90"/>
  <c r="G238" i="90"/>
  <c r="G237" i="90" s="1"/>
  <c r="I235" i="90"/>
  <c r="I234" i="90" s="1"/>
  <c r="H235" i="90"/>
  <c r="G235" i="90"/>
  <c r="G234" i="90" s="1"/>
  <c r="G233" i="90" s="1"/>
  <c r="G232" i="90" s="1"/>
  <c r="H234" i="90"/>
  <c r="H233" i="90" s="1"/>
  <c r="H232" i="90" s="1"/>
  <c r="I233" i="90"/>
  <c r="I232" i="90"/>
  <c r="I231" i="90" s="1"/>
  <c r="I230" i="90" s="1"/>
  <c r="I229" i="90" s="1"/>
  <c r="I228" i="90" s="1"/>
  <c r="I227" i="90" s="1"/>
  <c r="I226" i="90" s="1"/>
  <c r="I225" i="90" s="1"/>
  <c r="I224" i="90" s="1"/>
  <c r="H230" i="90"/>
  <c r="H229" i="90" s="1"/>
  <c r="H228" i="90" s="1"/>
  <c r="G230" i="90"/>
  <c r="G229" i="90"/>
  <c r="G228" i="90" s="1"/>
  <c r="G227" i="90"/>
  <c r="H226" i="90"/>
  <c r="G226" i="90"/>
  <c r="G225" i="90" s="1"/>
  <c r="G224" i="90" s="1"/>
  <c r="H225" i="90"/>
  <c r="H224" i="90" s="1"/>
  <c r="G222" i="90"/>
  <c r="G221" i="90" s="1"/>
  <c r="G220" i="90" s="1"/>
  <c r="G218" i="90"/>
  <c r="G217" i="90"/>
  <c r="G216" i="90"/>
  <c r="G215" i="90" s="1"/>
  <c r="G214" i="90"/>
  <c r="G213" i="90" s="1"/>
  <c r="I213" i="90"/>
  <c r="H213" i="90"/>
  <c r="H212" i="90" s="1"/>
  <c r="H211" i="90" s="1"/>
  <c r="H210" i="90" s="1"/>
  <c r="I212" i="90"/>
  <c r="I211" i="90" s="1"/>
  <c r="I210" i="90" s="1"/>
  <c r="G212" i="90"/>
  <c r="G211" i="90"/>
  <c r="I208" i="90"/>
  <c r="I207" i="90" s="1"/>
  <c r="I206" i="90" s="1"/>
  <c r="I205" i="90" s="1"/>
  <c r="H208" i="90"/>
  <c r="H207" i="90" s="1"/>
  <c r="H206" i="90" s="1"/>
  <c r="H205" i="90" s="1"/>
  <c r="G208" i="90"/>
  <c r="G207" i="90"/>
  <c r="G206" i="90" s="1"/>
  <c r="G205" i="90" s="1"/>
  <c r="G204" i="90"/>
  <c r="I203" i="90"/>
  <c r="I202" i="90" s="1"/>
  <c r="I201" i="90" s="1"/>
  <c r="H203" i="90"/>
  <c r="G203" i="90"/>
  <c r="G202" i="90" s="1"/>
  <c r="G201" i="90" s="1"/>
  <c r="H202" i="90"/>
  <c r="H201" i="90"/>
  <c r="I200" i="90"/>
  <c r="H200" i="90"/>
  <c r="H199" i="90" s="1"/>
  <c r="G200" i="90"/>
  <c r="G199" i="90" s="1"/>
  <c r="G198" i="90" s="1"/>
  <c r="I199" i="90"/>
  <c r="I198" i="90"/>
  <c r="H198" i="90"/>
  <c r="I196" i="90"/>
  <c r="I195" i="90" s="1"/>
  <c r="H196" i="90"/>
  <c r="G196" i="90"/>
  <c r="G195" i="90" s="1"/>
  <c r="H195" i="90"/>
  <c r="I193" i="90"/>
  <c r="H193" i="90"/>
  <c r="G193" i="90"/>
  <c r="I192" i="90"/>
  <c r="H192" i="90"/>
  <c r="H191" i="90" s="1"/>
  <c r="H190" i="90" s="1"/>
  <c r="H189" i="90" s="1"/>
  <c r="G192" i="90"/>
  <c r="I191" i="90"/>
  <c r="I190" i="90" s="1"/>
  <c r="I189" i="90" s="1"/>
  <c r="G191" i="90"/>
  <c r="G190" i="90"/>
  <c r="G189" i="90" s="1"/>
  <c r="G187" i="90"/>
  <c r="G186" i="90"/>
  <c r="G185" i="90" s="1"/>
  <c r="I183" i="90"/>
  <c r="I182" i="90" s="1"/>
  <c r="H183" i="90"/>
  <c r="G183" i="90"/>
  <c r="G182" i="90" s="1"/>
  <c r="G181" i="90" s="1"/>
  <c r="H182" i="90"/>
  <c r="H181" i="90" s="1"/>
  <c r="I181" i="90"/>
  <c r="G180" i="90"/>
  <c r="G179" i="90" s="1"/>
  <c r="G178" i="90" s="1"/>
  <c r="G177" i="90" s="1"/>
  <c r="I179" i="90"/>
  <c r="H179" i="90"/>
  <c r="I178" i="90"/>
  <c r="I177" i="90" s="1"/>
  <c r="I154" i="90" s="1"/>
  <c r="H178" i="90"/>
  <c r="H177" i="90"/>
  <c r="G176" i="90"/>
  <c r="I175" i="90"/>
  <c r="I174" i="90" s="1"/>
  <c r="H175" i="90"/>
  <c r="H174" i="90" s="1"/>
  <c r="H173" i="90" s="1"/>
  <c r="H154" i="90" s="1"/>
  <c r="G175" i="90"/>
  <c r="G174" i="90" s="1"/>
  <c r="G173" i="90" s="1"/>
  <c r="I173" i="90"/>
  <c r="I171" i="90"/>
  <c r="H171" i="90"/>
  <c r="H170" i="90" s="1"/>
  <c r="H169" i="90" s="1"/>
  <c r="G171" i="90"/>
  <c r="I170" i="90"/>
  <c r="I169" i="90" s="1"/>
  <c r="G170" i="90"/>
  <c r="G169" i="90"/>
  <c r="G163" i="90"/>
  <c r="G162" i="90" s="1"/>
  <c r="G161" i="90"/>
  <c r="I152" i="90"/>
  <c r="I151" i="90" s="1"/>
  <c r="H152" i="90"/>
  <c r="G152" i="90"/>
  <c r="G151" i="90" s="1"/>
  <c r="G150" i="90" s="1"/>
  <c r="G149" i="90" s="1"/>
  <c r="H151" i="90"/>
  <c r="H150" i="90" s="1"/>
  <c r="H149" i="90" s="1"/>
  <c r="I150" i="90"/>
  <c r="I149" i="90"/>
  <c r="G147" i="90"/>
  <c r="G146" i="90"/>
  <c r="G145" i="90"/>
  <c r="G144" i="90" s="1"/>
  <c r="G141" i="90"/>
  <c r="G140" i="90"/>
  <c r="G139" i="90"/>
  <c r="G138" i="90"/>
  <c r="G137" i="90" s="1"/>
  <c r="G135" i="90"/>
  <c r="G134" i="90" s="1"/>
  <c r="G133" i="90" s="1"/>
  <c r="G132" i="90" s="1"/>
  <c r="G130" i="90"/>
  <c r="G129" i="90"/>
  <c r="G128" i="90" s="1"/>
  <c r="G127" i="90" s="1"/>
  <c r="G126" i="90" s="1"/>
  <c r="I120" i="90"/>
  <c r="H120" i="90"/>
  <c r="G120" i="90"/>
  <c r="G118" i="90"/>
  <c r="G117" i="90"/>
  <c r="G116" i="90"/>
  <c r="I114" i="90"/>
  <c r="H114" i="90"/>
  <c r="G114" i="90"/>
  <c r="I113" i="90"/>
  <c r="I112" i="90" s="1"/>
  <c r="I111" i="90" s="1"/>
  <c r="H113" i="90"/>
  <c r="G113" i="90"/>
  <c r="G112" i="90" s="1"/>
  <c r="H112" i="90"/>
  <c r="H111" i="90" s="1"/>
  <c r="G111" i="90"/>
  <c r="I109" i="90"/>
  <c r="H109" i="90"/>
  <c r="G109" i="90"/>
  <c r="G108" i="90"/>
  <c r="I106" i="90"/>
  <c r="H106" i="90"/>
  <c r="H105" i="90" s="1"/>
  <c r="G106" i="90"/>
  <c r="I105" i="90"/>
  <c r="G105" i="90"/>
  <c r="I103" i="90"/>
  <c r="H103" i="90"/>
  <c r="G103" i="90"/>
  <c r="I101" i="90"/>
  <c r="I100" i="90" s="1"/>
  <c r="H101" i="90"/>
  <c r="G101" i="90"/>
  <c r="H100" i="90"/>
  <c r="G100" i="90"/>
  <c r="I98" i="90"/>
  <c r="H98" i="90"/>
  <c r="G98" i="90"/>
  <c r="G95" i="90" s="1"/>
  <c r="I96" i="90"/>
  <c r="I95" i="90" s="1"/>
  <c r="H96" i="90"/>
  <c r="G96" i="90"/>
  <c r="H95" i="90"/>
  <c r="I93" i="90"/>
  <c r="H93" i="90"/>
  <c r="G93" i="90"/>
  <c r="I91" i="90"/>
  <c r="H91" i="90"/>
  <c r="G91" i="90"/>
  <c r="G88" i="90" s="1"/>
  <c r="I89" i="90"/>
  <c r="I88" i="90" s="1"/>
  <c r="H89" i="90"/>
  <c r="G89" i="90"/>
  <c r="H88" i="90"/>
  <c r="I86" i="90"/>
  <c r="H86" i="90"/>
  <c r="H83" i="90" s="1"/>
  <c r="G86" i="90"/>
  <c r="I84" i="90"/>
  <c r="H84" i="90"/>
  <c r="G84" i="90"/>
  <c r="I83" i="90"/>
  <c r="I81" i="90"/>
  <c r="H81" i="90"/>
  <c r="G81" i="90"/>
  <c r="I79" i="90"/>
  <c r="H79" i="90"/>
  <c r="G79" i="90"/>
  <c r="G78" i="90" s="1"/>
  <c r="I78" i="90"/>
  <c r="I76" i="90"/>
  <c r="H76" i="90"/>
  <c r="H71" i="90" s="1"/>
  <c r="G76" i="90"/>
  <c r="I74" i="90"/>
  <c r="H74" i="90"/>
  <c r="G74" i="90"/>
  <c r="I73" i="90"/>
  <c r="H73" i="90"/>
  <c r="H72" i="90" s="1"/>
  <c r="G73" i="90"/>
  <c r="I72" i="90"/>
  <c r="I71" i="90" s="1"/>
  <c r="G72" i="90"/>
  <c r="G71" i="90" s="1"/>
  <c r="I66" i="90"/>
  <c r="I65" i="90" s="1"/>
  <c r="I64" i="90" s="1"/>
  <c r="I63" i="90" s="1"/>
  <c r="I62" i="90" s="1"/>
  <c r="H66" i="90"/>
  <c r="H65" i="90" s="1"/>
  <c r="H64" i="90" s="1"/>
  <c r="H63" i="90" s="1"/>
  <c r="H62" i="90" s="1"/>
  <c r="G66" i="90"/>
  <c r="G65" i="90"/>
  <c r="G64" i="90" s="1"/>
  <c r="G63" i="90" s="1"/>
  <c r="G62" i="90" s="1"/>
  <c r="G60" i="90"/>
  <c r="G59" i="90"/>
  <c r="G56" i="90"/>
  <c r="G55" i="90" s="1"/>
  <c r="G54" i="90" s="1"/>
  <c r="G53" i="90" s="1"/>
  <c r="G52" i="90" s="1"/>
  <c r="G51" i="90" s="1"/>
  <c r="G44" i="90" s="1"/>
  <c r="G43" i="90" s="1"/>
  <c r="I55" i="90"/>
  <c r="H55" i="90"/>
  <c r="I54" i="90"/>
  <c r="I53" i="90" s="1"/>
  <c r="H54" i="90"/>
  <c r="H53" i="90" s="1"/>
  <c r="H52" i="90" s="1"/>
  <c r="H51" i="90" s="1"/>
  <c r="H44" i="90" s="1"/>
  <c r="H43" i="90" s="1"/>
  <c r="I52" i="90"/>
  <c r="I51" i="90" s="1"/>
  <c r="I44" i="90" s="1"/>
  <c r="I43" i="90" s="1"/>
  <c r="I49" i="90"/>
  <c r="I48" i="90" s="1"/>
  <c r="I47" i="90" s="1"/>
  <c r="I46" i="90" s="1"/>
  <c r="I45" i="90" s="1"/>
  <c r="H49" i="90"/>
  <c r="G49" i="90"/>
  <c r="H48" i="90"/>
  <c r="H47" i="90" s="1"/>
  <c r="G48" i="90"/>
  <c r="G47" i="90" s="1"/>
  <c r="G46" i="90" s="1"/>
  <c r="G45" i="90" s="1"/>
  <c r="H46" i="90"/>
  <c r="H45" i="90" s="1"/>
  <c r="G41" i="90"/>
  <c r="G40" i="90" s="1"/>
  <c r="G39" i="90" s="1"/>
  <c r="G38" i="90" s="1"/>
  <c r="I36" i="90"/>
  <c r="I35" i="90" s="1"/>
  <c r="I34" i="90" s="1"/>
  <c r="I33" i="90" s="1"/>
  <c r="I32" i="90" s="1"/>
  <c r="H36" i="90"/>
  <c r="H35" i="90" s="1"/>
  <c r="H34" i="90" s="1"/>
  <c r="H33" i="90" s="1"/>
  <c r="H32" i="90" s="1"/>
  <c r="G36" i="90"/>
  <c r="G35" i="90"/>
  <c r="G34" i="90" s="1"/>
  <c r="G33" i="90" s="1"/>
  <c r="G32" i="90" s="1"/>
  <c r="G31" i="90"/>
  <c r="G30" i="90"/>
  <c r="G29" i="90" s="1"/>
  <c r="G28" i="90" s="1"/>
  <c r="G27" i="90" s="1"/>
  <c r="G26" i="90" s="1"/>
  <c r="G25" i="90"/>
  <c r="G24" i="90" s="1"/>
  <c r="G21" i="90" s="1"/>
  <c r="G20" i="90" s="1"/>
  <c r="G19" i="90" s="1"/>
  <c r="G15" i="90" s="1"/>
  <c r="I24" i="90"/>
  <c r="H24" i="90"/>
  <c r="I23" i="90"/>
  <c r="I22" i="90" s="1"/>
  <c r="I21" i="90" s="1"/>
  <c r="I20" i="90" s="1"/>
  <c r="I19" i="90" s="1"/>
  <c r="I15" i="90" s="1"/>
  <c r="I14" i="90" s="1"/>
  <c r="I13" i="90" s="1"/>
  <c r="H23" i="90"/>
  <c r="G23" i="90"/>
  <c r="G22" i="90" s="1"/>
  <c r="H22" i="90"/>
  <c r="H21" i="90" s="1"/>
  <c r="H20" i="90" s="1"/>
  <c r="H19" i="90" s="1"/>
  <c r="H15" i="90" s="1"/>
  <c r="I18" i="90"/>
  <c r="H18" i="90"/>
  <c r="G18" i="90"/>
  <c r="I17" i="90"/>
  <c r="H17" i="90"/>
  <c r="G17" i="90"/>
  <c r="I16" i="90"/>
  <c r="H16" i="90"/>
  <c r="G16" i="90"/>
  <c r="G654" i="90" l="1"/>
  <c r="H14" i="90"/>
  <c r="H13" i="90" s="1"/>
  <c r="G70" i="90"/>
  <c r="G69" i="90" s="1"/>
  <c r="G68" i="90" s="1"/>
  <c r="G58" i="90" s="1"/>
  <c r="G210" i="90"/>
  <c r="H291" i="90"/>
  <c r="H143" i="90" s="1"/>
  <c r="I338" i="90"/>
  <c r="I331" i="90" s="1"/>
  <c r="I320" i="90" s="1"/>
  <c r="I319" i="90" s="1"/>
  <c r="I556" i="90"/>
  <c r="I518" i="90" s="1"/>
  <c r="I614" i="90"/>
  <c r="I613" i="90" s="1"/>
  <c r="I612" i="90" s="1"/>
  <c r="I611" i="90" s="1"/>
  <c r="I610" i="90" s="1"/>
  <c r="H556" i="90"/>
  <c r="H518" i="90" s="1"/>
  <c r="H614" i="90"/>
  <c r="H613" i="90" s="1"/>
  <c r="H612" i="90" s="1"/>
  <c r="H611" i="90" s="1"/>
  <c r="H610" i="90" s="1"/>
  <c r="I70" i="90"/>
  <c r="I69" i="90" s="1"/>
  <c r="I68" i="90" s="1"/>
  <c r="I254" i="90"/>
  <c r="H338" i="90"/>
  <c r="H331" i="90" s="1"/>
  <c r="H320" i="90" s="1"/>
  <c r="H319" i="90" s="1"/>
  <c r="G14" i="90"/>
  <c r="G13" i="90" s="1"/>
  <c r="G154" i="90"/>
  <c r="G143" i="90" s="1"/>
  <c r="I291" i="90"/>
  <c r="I143" i="90" s="1"/>
  <c r="G331" i="90"/>
  <c r="G320" i="90" s="1"/>
  <c r="G319" i="90" s="1"/>
  <c r="G421" i="90"/>
  <c r="G411" i="90" s="1"/>
  <c r="H804" i="90"/>
  <c r="H803" i="90" s="1"/>
  <c r="G520" i="90"/>
  <c r="G519" i="90" s="1"/>
  <c r="G83" i="90"/>
  <c r="H365" i="90"/>
  <c r="G561" i="90"/>
  <c r="H654" i="90"/>
  <c r="H653" i="90" s="1"/>
  <c r="I805" i="90"/>
  <c r="I804" i="90" s="1"/>
  <c r="I803" i="90" s="1"/>
  <c r="H855" i="90"/>
  <c r="H78" i="90"/>
  <c r="H70" i="90" s="1"/>
  <c r="H69" i="90" s="1"/>
  <c r="H68" i="90" s="1"/>
  <c r="H58" i="90" s="1"/>
  <c r="H295" i="90"/>
  <c r="I365" i="90"/>
  <c r="I434" i="90"/>
  <c r="I421" i="90" s="1"/>
  <c r="I411" i="90" s="1"/>
  <c r="G500" i="90"/>
  <c r="G499" i="90" s="1"/>
  <c r="G475" i="90" s="1"/>
  <c r="G710" i="90"/>
  <c r="H755" i="90"/>
  <c r="G805" i="90"/>
  <c r="G804" i="90" s="1"/>
  <c r="G803" i="90" s="1"/>
  <c r="G754" i="90" s="1"/>
  <c r="I829" i="90"/>
  <c r="G978" i="90"/>
  <c r="G977" i="90" s="1"/>
  <c r="G976" i="90" s="1"/>
  <c r="G1171" i="90"/>
  <c r="G1170" i="90" s="1"/>
  <c r="G1169" i="90" s="1"/>
  <c r="G1168" i="90" s="1"/>
  <c r="G1167" i="90" s="1"/>
  <c r="G1166" i="90" s="1"/>
  <c r="H313" i="90"/>
  <c r="H312" i="90" s="1"/>
  <c r="H311" i="90" s="1"/>
  <c r="H310" i="90" s="1"/>
  <c r="H309" i="90" s="1"/>
  <c r="G694" i="90"/>
  <c r="I762" i="90"/>
  <c r="I761" i="90" s="1"/>
  <c r="I755" i="90" s="1"/>
  <c r="G875" i="90"/>
  <c r="G874" i="90" s="1"/>
  <c r="I1029" i="90"/>
  <c r="I1028" i="90" s="1"/>
  <c r="I959" i="90" s="1"/>
  <c r="I958" i="90" s="1"/>
  <c r="I1046" i="90"/>
  <c r="I1045" i="90" s="1"/>
  <c r="I1044" i="90" s="1"/>
  <c r="I1043" i="90" s="1"/>
  <c r="I1042" i="90" s="1"/>
  <c r="H1112" i="90"/>
  <c r="H1111" i="90" s="1"/>
  <c r="H1110" i="90" s="1"/>
  <c r="H1109" i="90" s="1"/>
  <c r="H1107" i="90" s="1"/>
  <c r="H1029" i="90"/>
  <c r="H1028" i="90" s="1"/>
  <c r="H959" i="90" s="1"/>
  <c r="H958" i="90" s="1"/>
  <c r="H961" i="90"/>
  <c r="H960" i="90" s="1"/>
  <c r="G1113" i="90"/>
  <c r="G1112" i="90" s="1"/>
  <c r="G1111" i="90" s="1"/>
  <c r="G1110" i="90" s="1"/>
  <c r="G1109" i="90" s="1"/>
  <c r="G1107" i="90" s="1"/>
  <c r="I1113" i="90"/>
  <c r="I1112" i="90" s="1"/>
  <c r="I1111" i="90" s="1"/>
  <c r="I1110" i="90" s="1"/>
  <c r="I1109" i="90" s="1"/>
  <c r="I1107" i="90" s="1"/>
  <c r="I925" i="90"/>
  <c r="I924" i="90" s="1"/>
  <c r="I923" i="90" s="1"/>
  <c r="I922" i="90" s="1"/>
  <c r="I910" i="90" s="1"/>
  <c r="I58" i="90" l="1"/>
  <c r="I57" i="90" s="1"/>
  <c r="I1187" i="90" s="1"/>
  <c r="G653" i="90"/>
  <c r="G518" i="90" s="1"/>
  <c r="G57" i="90" s="1"/>
  <c r="G1187" i="90" s="1"/>
  <c r="H754" i="90"/>
  <c r="H57" i="90" s="1"/>
  <c r="H1187" i="90" s="1"/>
  <c r="I754" i="90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<sst xmlns="http://schemas.openxmlformats.org/spreadsheetml/2006/main" count="10958" uniqueCount="865">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</sst>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0" fontId="6" fillId="4" borderId="1" xfId="1" applyFont="1" applyFill="1" applyBorder="1"/>
    <xf numFmtId="49" fontId="7" fillId="0" borderId="0" xfId="2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6" t="s">
        <v>457</v>
      </c>
      <c r="B1" s="66"/>
      <c r="C1" s="66"/>
      <c r="D1" s="66"/>
      <c r="E1" s="66"/>
      <c r="F1" s="66"/>
      <c r="G1" s="66"/>
      <c r="H1" s="66"/>
    </row>
    <row r="2" spans="1:9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</row>
    <row r="3" spans="1:9" ht="15.75" hidden="1" x14ac:dyDescent="0.2">
      <c r="A3" s="69" t="s">
        <v>509</v>
      </c>
      <c r="B3" s="69"/>
      <c r="C3" s="69"/>
      <c r="D3" s="69"/>
      <c r="E3" s="69"/>
      <c r="F3" s="69"/>
      <c r="G3" s="69"/>
      <c r="H3" s="69"/>
    </row>
    <row r="4" spans="1:9" ht="16.5" customHeight="1" x14ac:dyDescent="0.25">
      <c r="A4" s="66" t="s">
        <v>454</v>
      </c>
      <c r="B4" s="66"/>
      <c r="C4" s="66"/>
      <c r="D4" s="66"/>
      <c r="E4" s="66"/>
      <c r="F4" s="66"/>
      <c r="G4" s="66"/>
      <c r="H4" s="66"/>
    </row>
    <row r="5" spans="1:9" ht="15" customHeight="1" x14ac:dyDescent="0.2">
      <c r="A5" s="68" t="s">
        <v>511</v>
      </c>
      <c r="B5" s="68"/>
      <c r="C5" s="68"/>
      <c r="D5" s="68"/>
      <c r="E5" s="68"/>
      <c r="F5" s="68"/>
      <c r="G5" s="68"/>
      <c r="H5" s="68"/>
    </row>
    <row r="6" spans="1:9" ht="20.25" customHeight="1" x14ac:dyDescent="0.2">
      <c r="A6" s="69" t="s">
        <v>589</v>
      </c>
      <c r="B6" s="69"/>
      <c r="C6" s="69"/>
      <c r="D6" s="69"/>
      <c r="E6" s="69"/>
      <c r="F6" s="69"/>
      <c r="G6" s="69"/>
      <c r="H6" s="69"/>
      <c r="I6" s="26"/>
    </row>
    <row r="7" spans="1:9" ht="20.25" customHeight="1" x14ac:dyDescent="0.2">
      <c r="A7" s="72"/>
      <c r="B7" s="72"/>
      <c r="C7" s="72"/>
      <c r="D7" s="72"/>
      <c r="E7" s="72"/>
      <c r="F7" s="72"/>
      <c r="G7" s="72"/>
      <c r="H7" s="72"/>
      <c r="I7" s="26"/>
    </row>
    <row r="8" spans="1:9" ht="20.25" customHeight="1" x14ac:dyDescent="0.25">
      <c r="A8" s="66" t="s">
        <v>456</v>
      </c>
      <c r="B8" s="66"/>
      <c r="C8" s="66"/>
      <c r="D8" s="66"/>
      <c r="E8" s="66"/>
      <c r="F8" s="66"/>
      <c r="G8" s="66"/>
      <c r="H8" s="66"/>
      <c r="I8" s="26"/>
    </row>
    <row r="9" spans="1:9" ht="20.25" customHeight="1" x14ac:dyDescent="0.2">
      <c r="A9" s="68" t="s">
        <v>511</v>
      </c>
      <c r="B9" s="68"/>
      <c r="C9" s="68"/>
      <c r="D9" s="68"/>
      <c r="E9" s="68"/>
      <c r="F9" s="68"/>
      <c r="G9" s="68"/>
      <c r="H9" s="68"/>
      <c r="I9" s="26"/>
    </row>
    <row r="10" spans="1:9" ht="19.5" customHeight="1" x14ac:dyDescent="0.2">
      <c r="A10" s="69" t="s">
        <v>588</v>
      </c>
      <c r="B10" s="69"/>
      <c r="C10" s="69"/>
      <c r="D10" s="69"/>
      <c r="E10" s="69"/>
      <c r="F10" s="69"/>
      <c r="G10" s="69"/>
      <c r="H10" s="69"/>
    </row>
    <row r="11" spans="1:9" ht="88.5" customHeight="1" x14ac:dyDescent="0.3">
      <c r="A11" s="73" t="s">
        <v>520</v>
      </c>
      <c r="B11" s="73"/>
      <c r="C11" s="73"/>
      <c r="D11" s="73"/>
      <c r="E11" s="73"/>
      <c r="F11" s="73"/>
      <c r="G11" s="73"/>
      <c r="H11" s="7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4" t="s">
        <v>2</v>
      </c>
      <c r="B13" s="75" t="s">
        <v>3</v>
      </c>
      <c r="C13" s="75" t="s">
        <v>4</v>
      </c>
      <c r="D13" s="75" t="s">
        <v>5</v>
      </c>
      <c r="E13" s="75" t="s">
        <v>6</v>
      </c>
      <c r="F13" s="70" t="s">
        <v>7</v>
      </c>
      <c r="G13" s="70" t="s">
        <v>512</v>
      </c>
      <c r="H13" s="70" t="s">
        <v>513</v>
      </c>
    </row>
    <row r="14" spans="1:9" s="4" customFormat="1" ht="39.75" customHeight="1" x14ac:dyDescent="0.2">
      <c r="A14" s="74"/>
      <c r="B14" s="71"/>
      <c r="C14" s="71"/>
      <c r="D14" s="71"/>
      <c r="E14" s="71"/>
      <c r="F14" s="71"/>
      <c r="G14" s="71"/>
      <c r="H14" s="7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6" zoomScaleSheetLayoutView="100" workbookViewId="0">
      <selection activeCell="G7" sqref="G7:I7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6" t="s">
        <v>455</v>
      </c>
      <c r="B1" s="66"/>
      <c r="C1" s="66"/>
      <c r="D1" s="66"/>
      <c r="E1" s="66"/>
      <c r="F1" s="66"/>
      <c r="G1" s="66"/>
      <c r="H1" s="66"/>
      <c r="I1" s="66"/>
    </row>
    <row r="2" spans="1:12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2" ht="15.75" hidden="1" x14ac:dyDescent="0.2">
      <c r="A3" s="69" t="s">
        <v>459</v>
      </c>
      <c r="B3" s="69"/>
      <c r="C3" s="69"/>
      <c r="D3" s="69"/>
      <c r="E3" s="69"/>
      <c r="F3" s="69"/>
      <c r="G3" s="69"/>
      <c r="H3" s="69"/>
      <c r="I3" s="69"/>
    </row>
    <row r="4" spans="1:12" ht="15.75" hidden="1" x14ac:dyDescent="0.25">
      <c r="A4" s="65"/>
      <c r="B4" s="65"/>
      <c r="C4" s="65"/>
      <c r="D4" s="65"/>
      <c r="E4" s="65"/>
      <c r="F4" s="65"/>
      <c r="G4" s="66"/>
      <c r="H4" s="66"/>
      <c r="I4" s="66"/>
    </row>
    <row r="5" spans="1:12" ht="33" hidden="1" customHeight="1" x14ac:dyDescent="0.2">
      <c r="A5" s="65"/>
      <c r="B5" s="65"/>
      <c r="C5" s="65"/>
      <c r="D5" s="65"/>
      <c r="E5" s="65"/>
      <c r="F5" s="65"/>
      <c r="G5" s="67"/>
      <c r="H5" s="67"/>
      <c r="I5" s="67"/>
    </row>
    <row r="6" spans="1:12" ht="15" customHeight="1" x14ac:dyDescent="0.2">
      <c r="A6" s="69" t="s">
        <v>452</v>
      </c>
      <c r="B6" s="69"/>
      <c r="C6" s="69"/>
      <c r="D6" s="69"/>
      <c r="E6" s="69"/>
      <c r="F6" s="69"/>
      <c r="G6" s="69"/>
      <c r="H6" s="69"/>
      <c r="I6" s="69"/>
    </row>
    <row r="7" spans="1:12" ht="39" customHeight="1" x14ac:dyDescent="0.25">
      <c r="A7" s="26"/>
      <c r="B7" s="26"/>
      <c r="C7" s="26"/>
      <c r="D7" s="26"/>
      <c r="E7" s="26"/>
      <c r="F7" s="26"/>
      <c r="G7" s="78" t="s">
        <v>822</v>
      </c>
      <c r="H7" s="78"/>
      <c r="I7" s="78"/>
    </row>
    <row r="8" spans="1:12" ht="51.75" customHeight="1" x14ac:dyDescent="0.3">
      <c r="A8" s="73" t="s">
        <v>629</v>
      </c>
      <c r="B8" s="73"/>
      <c r="C8" s="73"/>
      <c r="D8" s="73"/>
      <c r="E8" s="73"/>
      <c r="F8" s="73"/>
      <c r="G8" s="73"/>
      <c r="H8" s="73"/>
      <c r="I8" s="73"/>
    </row>
    <row r="9" spans="1:12" x14ac:dyDescent="0.2">
      <c r="I9" s="34" t="s">
        <v>1</v>
      </c>
    </row>
    <row r="10" spans="1:12" s="4" customFormat="1" ht="16.5" customHeight="1" x14ac:dyDescent="0.2">
      <c r="A10" s="79" t="s">
        <v>2</v>
      </c>
      <c r="B10" s="80" t="s">
        <v>430</v>
      </c>
      <c r="C10" s="80" t="s">
        <v>3</v>
      </c>
      <c r="D10" s="80" t="s">
        <v>4</v>
      </c>
      <c r="E10" s="80" t="s">
        <v>5</v>
      </c>
      <c r="F10" s="80" t="s">
        <v>6</v>
      </c>
      <c r="G10" s="76" t="s">
        <v>512</v>
      </c>
      <c r="H10" s="76" t="s">
        <v>513</v>
      </c>
      <c r="I10" s="76" t="s">
        <v>654</v>
      </c>
    </row>
    <row r="11" spans="1:12" s="4" customFormat="1" ht="39.75" customHeight="1" x14ac:dyDescent="0.2">
      <c r="A11" s="79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2853.9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2853.9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2754.9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2754.9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2754.9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2754.9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2754.9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</f>
        <v>2754.9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64"/>
      <c r="I26" s="64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64"/>
      <c r="I27" s="64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64"/>
      <c r="I28" s="64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64"/>
      <c r="I29" s="64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64"/>
      <c r="I30" s="64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64"/>
      <c r="I31" s="64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64"/>
      <c r="I38" s="64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64"/>
      <c r="I39" s="64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64"/>
      <c r="I40" s="64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64"/>
      <c r="I41" s="64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64"/>
      <c r="I42" s="64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91223.1</v>
      </c>
      <c r="H57" s="30">
        <f>H58+H309+H319+H411+H518+H754+H910+H958</f>
        <v>67436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22730.199999999997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64"/>
      <c r="I59" s="64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64"/>
      <c r="I60" s="64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64"/>
      <c r="I61" s="64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6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si="4"/>
        <v>1773.6</v>
      </c>
      <c r="I65" s="30">
        <f t="shared" si="4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4"/>
        <v>1773.6</v>
      </c>
      <c r="I66" s="30">
        <f t="shared" si="4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5">G69</f>
        <v>9970.2999999999993</v>
      </c>
      <c r="H68" s="30">
        <f t="shared" si="5"/>
        <v>10447.499999999998</v>
      </c>
      <c r="I68" s="30">
        <f t="shared" si="5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5"/>
        <v>9970.2999999999993</v>
      </c>
      <c r="H69" s="30">
        <f t="shared" si="5"/>
        <v>10447.499999999998</v>
      </c>
      <c r="I69" s="30">
        <f t="shared" si="5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9970.2999999999993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7586.5999999999995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7545.4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</f>
        <v>7545.4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6">H89+H91</f>
        <v>294.3</v>
      </c>
      <c r="I88" s="30">
        <f t="shared" si="6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7">H92</f>
        <v>12.7</v>
      </c>
      <c r="I91" s="30">
        <f t="shared" si="7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8">H94</f>
        <v>0</v>
      </c>
      <c r="I93" s="30">
        <f t="shared" si="8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64"/>
      <c r="I94" s="64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9">G107</f>
        <v>279.3</v>
      </c>
      <c r="H106" s="30">
        <f t="shared" si="9"/>
        <v>281.60000000000002</v>
      </c>
      <c r="I106" s="30">
        <f t="shared" si="9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64"/>
      <c r="I108" s="64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0">H112+H120</f>
        <v>30.2</v>
      </c>
      <c r="I111" s="30">
        <f t="shared" si="10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64"/>
      <c r="I116" s="64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64"/>
      <c r="I117" s="64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64"/>
      <c r="I118" s="64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64"/>
      <c r="I119" s="64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1">H121</f>
        <v>7</v>
      </c>
      <c r="I120" s="30">
        <f t="shared" si="11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64"/>
      <c r="I122" s="64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64"/>
      <c r="I132" s="64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64"/>
      <c r="I133" s="64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64"/>
      <c r="I134" s="64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64"/>
      <c r="I135" s="64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64"/>
      <c r="I136" s="64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11049.099999999999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64"/>
      <c r="I144" s="64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64"/>
      <c r="I145" s="64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64"/>
      <c r="I146" s="64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64"/>
      <c r="I147" s="64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64"/>
      <c r="I148" s="64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2">H150</f>
        <v>0</v>
      </c>
      <c r="I149" s="30">
        <f t="shared" si="12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2"/>
        <v>0</v>
      </c>
      <c r="I150" s="30">
        <f t="shared" si="12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2"/>
        <v>0</v>
      </c>
      <c r="I151" s="30">
        <f t="shared" si="12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2"/>
        <v>0</v>
      </c>
      <c r="I152" s="30">
        <f t="shared" si="12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6944.7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64"/>
      <c r="I161" s="64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64"/>
      <c r="I162" s="64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64"/>
      <c r="I163" s="64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64"/>
      <c r="I164" s="64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64"/>
      <c r="I165" s="64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64"/>
      <c r="I166" s="64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64"/>
      <c r="I167" s="64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64"/>
      <c r="I168" s="64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3">H170</f>
        <v>0</v>
      </c>
      <c r="I169" s="30">
        <f t="shared" si="13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3"/>
        <v>0</v>
      </c>
      <c r="I170" s="30">
        <f t="shared" si="13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3"/>
        <v>0</v>
      </c>
      <c r="I171" s="30">
        <f t="shared" si="13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4">G174</f>
        <v>9</v>
      </c>
      <c r="H173" s="30">
        <f t="shared" si="14"/>
        <v>7</v>
      </c>
      <c r="I173" s="30">
        <f t="shared" si="14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4"/>
        <v>9</v>
      </c>
      <c r="H174" s="30">
        <f t="shared" si="14"/>
        <v>7</v>
      </c>
      <c r="I174" s="30">
        <f t="shared" si="14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4"/>
        <v>9</v>
      </c>
      <c r="H175" s="30">
        <f t="shared" si="14"/>
        <v>7</v>
      </c>
      <c r="I175" s="30">
        <f t="shared" si="14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604.80000000000007</v>
      </c>
      <c r="H177" s="30">
        <f t="shared" ref="H177:I179" si="15">H178</f>
        <v>0</v>
      </c>
      <c r="I177" s="30">
        <f t="shared" si="15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604.80000000000007</v>
      </c>
      <c r="H178" s="30">
        <f t="shared" si="15"/>
        <v>0</v>
      </c>
      <c r="I178" s="30">
        <f t="shared" si="15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604.80000000000007</v>
      </c>
      <c r="H179" s="30">
        <f t="shared" si="15"/>
        <v>0</v>
      </c>
      <c r="I179" s="30">
        <f t="shared" si="15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</f>
        <v>604.80000000000007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6">H182</f>
        <v>9</v>
      </c>
      <c r="I181" s="30">
        <f t="shared" si="16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6"/>
        <v>9</v>
      </c>
      <c r="I182" s="30">
        <f t="shared" si="16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6"/>
        <v>9</v>
      </c>
      <c r="I183" s="30">
        <f t="shared" si="16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7">H191+H193</f>
        <v>6166</v>
      </c>
      <c r="I190" s="30">
        <f t="shared" si="17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8">G192</f>
        <v>6116.3000000000011</v>
      </c>
      <c r="H191" s="30">
        <f t="shared" si="18"/>
        <v>6136</v>
      </c>
      <c r="I191" s="30">
        <f t="shared" si="18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19">H194</f>
        <v>30</v>
      </c>
      <c r="I193" s="30">
        <f t="shared" si="19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6" si="20">H196</f>
        <v>139.4</v>
      </c>
      <c r="I195" s="30">
        <f t="shared" si="20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si="20"/>
        <v>139.4</v>
      </c>
      <c r="I196" s="30">
        <f t="shared" si="20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1">H199</f>
        <v>1.3999999999999995</v>
      </c>
      <c r="I198" s="30">
        <f t="shared" si="21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2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3" si="23">H203</f>
        <v>28</v>
      </c>
      <c r="I202" s="30">
        <f t="shared" si="23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si="23"/>
        <v>28</v>
      </c>
      <c r="I203" s="30">
        <f t="shared" si="23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43.8</v>
      </c>
      <c r="H205" s="30">
        <f t="shared" ref="H205:I208" si="24">H206</f>
        <v>43.8</v>
      </c>
      <c r="I205" s="30">
        <f t="shared" si="24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43.8</v>
      </c>
      <c r="H206" s="30">
        <f t="shared" si="24"/>
        <v>43.8</v>
      </c>
      <c r="I206" s="30">
        <f t="shared" si="24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43.8</v>
      </c>
      <c r="H207" s="30">
        <f t="shared" si="24"/>
        <v>43.8</v>
      </c>
      <c r="I207" s="30">
        <f t="shared" si="24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43.8</v>
      </c>
      <c r="H208" s="30">
        <f t="shared" si="24"/>
        <v>43.8</v>
      </c>
      <c r="I208" s="30">
        <f t="shared" si="24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v>43.8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1475.5</v>
      </c>
      <c r="H210" s="30">
        <f t="shared" ref="H210:I213" si="25">H211</f>
        <v>0</v>
      </c>
      <c r="I210" s="30">
        <f t="shared" si="25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80</v>
      </c>
      <c r="H211" s="30">
        <f t="shared" si="25"/>
        <v>0</v>
      </c>
      <c r="I211" s="30">
        <f t="shared" si="25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80</v>
      </c>
      <c r="H212" s="30">
        <f t="shared" si="25"/>
        <v>0</v>
      </c>
      <c r="I212" s="30">
        <f t="shared" si="25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80</v>
      </c>
      <c r="H213" s="30">
        <f>H214</f>
        <v>0</v>
      </c>
      <c r="I213" s="30">
        <f t="shared" si="25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</f>
        <v>80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64"/>
      <c r="I215" s="64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64"/>
      <c r="I216" s="64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64"/>
      <c r="I217" s="64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64"/>
      <c r="I218" s="64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64"/>
      <c r="I219" s="64"/>
    </row>
    <row r="220" spans="1:9" s="8" customFormat="1" ht="26.25" x14ac:dyDescent="0.25">
      <c r="A220" s="31" t="s">
        <v>844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1330.5</v>
      </c>
      <c r="H224" s="30">
        <f t="shared" ref="H224:I231" si="26">H225</f>
        <v>0</v>
      </c>
      <c r="I224" s="30">
        <f t="shared" si="26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689.80000000000007</v>
      </c>
      <c r="H225" s="30">
        <f t="shared" si="26"/>
        <v>0</v>
      </c>
      <c r="I225" s="30">
        <f t="shared" si="26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685.6</v>
      </c>
      <c r="H226" s="30">
        <f t="shared" si="26"/>
        <v>0</v>
      </c>
      <c r="I226" s="30">
        <f t="shared" si="26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</f>
        <v>685.6</v>
      </c>
      <c r="H227" s="30">
        <v>0</v>
      </c>
      <c r="I227" s="30">
        <f t="shared" si="26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6"/>
        <v>0</v>
      </c>
      <c r="I228" s="30">
        <f t="shared" si="26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6"/>
        <v>0</v>
      </c>
      <c r="I229" s="30">
        <f t="shared" si="26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6"/>
        <v>0</v>
      </c>
      <c r="I230" s="30">
        <f t="shared" si="26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6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27">H233</f>
        <v>0</v>
      </c>
      <c r="I232" s="30">
        <f t="shared" si="27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27"/>
        <v>0</v>
      </c>
      <c r="I233" s="30">
        <f t="shared" si="27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27"/>
        <v>0</v>
      </c>
      <c r="I234" s="30">
        <f t="shared" si="27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27"/>
        <v>0</v>
      </c>
      <c r="I235" s="30">
        <f t="shared" si="27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28">H245</f>
        <v>0</v>
      </c>
      <c r="I244" s="30">
        <f t="shared" si="28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28"/>
        <v>0</v>
      </c>
      <c r="I245" s="30">
        <f t="shared" si="28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28"/>
        <v>0</v>
      </c>
      <c r="I246" s="30">
        <f t="shared" si="28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28"/>
        <v>0</v>
      </c>
      <c r="I247" s="30">
        <f t="shared" si="28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28"/>
        <v>0</v>
      </c>
      <c r="I248" s="30">
        <f t="shared" si="28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29">G251</f>
        <v>0</v>
      </c>
      <c r="H250" s="30">
        <f t="shared" si="29"/>
        <v>0</v>
      </c>
      <c r="I250" s="30">
        <f t="shared" si="29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29"/>
        <v>0</v>
      </c>
      <c r="H251" s="30">
        <f t="shared" si="29"/>
        <v>0</v>
      </c>
      <c r="I251" s="30">
        <f t="shared" si="29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29"/>
        <v>0</v>
      </c>
      <c r="H252" s="30">
        <f t="shared" si="29"/>
        <v>0</v>
      </c>
      <c r="I252" s="30">
        <f t="shared" si="29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0">H255+H266+H262</f>
        <v>0</v>
      </c>
      <c r="I254" s="30">
        <f t="shared" si="30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1">H256</f>
        <v>0</v>
      </c>
      <c r="I255" s="30">
        <f t="shared" si="31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1"/>
        <v>0</v>
      </c>
      <c r="I256" s="30">
        <f t="shared" si="31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1"/>
        <v>0</v>
      </c>
      <c r="I257" s="30">
        <f t="shared" si="31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2">G260</f>
        <v>0</v>
      </c>
      <c r="H259" s="30">
        <f t="shared" si="32"/>
        <v>0</v>
      </c>
      <c r="I259" s="30">
        <f t="shared" si="32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2"/>
        <v>0</v>
      </c>
      <c r="H260" s="30">
        <f t="shared" si="32"/>
        <v>0</v>
      </c>
      <c r="I260" s="30">
        <f t="shared" si="32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3">H263</f>
        <v>0</v>
      </c>
      <c r="I262" s="30">
        <f t="shared" si="33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3"/>
        <v>0</v>
      </c>
      <c r="I263" s="30">
        <f t="shared" si="33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3"/>
        <v>0</v>
      </c>
      <c r="I264" s="30">
        <f t="shared" si="33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4">H267</f>
        <v>0</v>
      </c>
      <c r="I266" s="30">
        <f t="shared" si="34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4"/>
        <v>0</v>
      </c>
      <c r="I267" s="30">
        <f t="shared" si="34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4"/>
        <v>0</v>
      </c>
      <c r="I268" s="30">
        <f t="shared" si="34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5">H271</f>
        <v>0</v>
      </c>
      <c r="I270" s="30">
        <f t="shared" si="35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5"/>
        <v>0</v>
      </c>
      <c r="I271" s="30">
        <f t="shared" si="35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5"/>
        <v>0</v>
      </c>
      <c r="I272" s="30">
        <f t="shared" si="35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864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864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864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6">H281</f>
        <v>90</v>
      </c>
      <c r="I280" s="30">
        <f t="shared" si="36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6"/>
        <v>90</v>
      </c>
      <c r="I281" s="30">
        <f t="shared" si="36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6"/>
        <v>90</v>
      </c>
      <c r="I282" s="30">
        <f t="shared" si="36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2585.0999999999995</v>
      </c>
      <c r="H291" s="30">
        <f>H292+H295+H298+H304</f>
        <v>850.80000000000007</v>
      </c>
      <c r="I291" s="30">
        <f t="shared" ref="I291" si="37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38">G293</f>
        <v>225.7</v>
      </c>
      <c r="H292" s="30">
        <f t="shared" si="38"/>
        <v>224.6</v>
      </c>
      <c r="I292" s="30">
        <f t="shared" si="38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38"/>
        <v>225.7</v>
      </c>
      <c r="H293" s="30">
        <f t="shared" si="38"/>
        <v>224.6</v>
      </c>
      <c r="I293" s="30">
        <f t="shared" si="38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2359.3999999999996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39">H299</f>
        <v>0</v>
      </c>
      <c r="I298" s="30">
        <f t="shared" si="39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39"/>
        <v>0</v>
      </c>
      <c r="I299" s="30">
        <f t="shared" si="39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0">H305</f>
        <v>0</v>
      </c>
      <c r="I304" s="30">
        <f t="shared" si="40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0"/>
        <v>0</v>
      </c>
      <c r="I305" s="30">
        <f t="shared" si="40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2359.3999999999996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</f>
        <v>2359.3999999999996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1">G310</f>
        <v>81</v>
      </c>
      <c r="H309" s="30">
        <f t="shared" si="41"/>
        <v>82.2</v>
      </c>
      <c r="I309" s="30">
        <f t="shared" si="41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1"/>
        <v>81</v>
      </c>
      <c r="H310" s="30">
        <f t="shared" si="41"/>
        <v>82.2</v>
      </c>
      <c r="I310" s="30">
        <f t="shared" si="41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1"/>
        <v>81</v>
      </c>
      <c r="H311" s="30">
        <f t="shared" si="41"/>
        <v>82.2</v>
      </c>
      <c r="I311" s="30">
        <f t="shared" si="41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1"/>
        <v>81</v>
      </c>
      <c r="H312" s="30">
        <f t="shared" si="41"/>
        <v>82.2</v>
      </c>
      <c r="I312" s="30">
        <f t="shared" si="41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81</v>
      </c>
      <c r="H313" s="30">
        <f t="shared" ref="H313:I313" si="42">H314+H316</f>
        <v>82.2</v>
      </c>
      <c r="I313" s="30">
        <f t="shared" si="42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1"/>
        <v>81</v>
      </c>
      <c r="H314" s="30">
        <f t="shared" si="41"/>
        <v>82.2</v>
      </c>
      <c r="I314" s="30">
        <f t="shared" si="41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v>81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3">H317</f>
        <v>0</v>
      </c>
      <c r="I316" s="30">
        <f t="shared" si="43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4">G320</f>
        <v>4448.0000000000009</v>
      </c>
      <c r="H319" s="30">
        <f t="shared" si="44"/>
        <v>2875.2999999999997</v>
      </c>
      <c r="I319" s="30">
        <f t="shared" si="44"/>
        <v>2970.7999999999997</v>
      </c>
    </row>
    <row r="320" spans="1:9" ht="31.5" customHeight="1" x14ac:dyDescent="0.25">
      <c r="A320" s="59" t="s">
        <v>450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4448.0000000000009</v>
      </c>
      <c r="H320" s="30">
        <f t="shared" ref="H320:I320" si="45">H331+H321</f>
        <v>2875.2999999999997</v>
      </c>
      <c r="I320" s="30">
        <f t="shared" si="45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823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4318.0000000000009</v>
      </c>
      <c r="H331" s="30">
        <f t="shared" ref="H331:I331" si="46">H338+H364+H389+H394</f>
        <v>2875.2999999999997</v>
      </c>
      <c r="I331" s="30">
        <f t="shared" si="46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64"/>
      <c r="I332" s="64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64"/>
      <c r="I333" s="64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64"/>
      <c r="I334" s="64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64"/>
      <c r="I335" s="64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64"/>
      <c r="I336" s="64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2923.9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47">G340</f>
        <v>1</v>
      </c>
      <c r="H339" s="30">
        <f t="shared" si="47"/>
        <v>1</v>
      </c>
      <c r="I339" s="30">
        <f t="shared" si="47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47"/>
        <v>1</v>
      </c>
      <c r="H340" s="30">
        <f t="shared" si="47"/>
        <v>1</v>
      </c>
      <c r="I340" s="30">
        <f t="shared" si="47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2804.1000000000004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2540.5000000000005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</f>
        <v>2540.5000000000005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48">H346</f>
        <v>117.6</v>
      </c>
      <c r="I345" s="30">
        <f t="shared" si="48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48"/>
        <v>117.6</v>
      </c>
      <c r="I346" s="30">
        <f t="shared" si="48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49">H349</f>
        <v>1.2000000000000002</v>
      </c>
      <c r="I348" s="30">
        <f t="shared" si="49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49"/>
        <v>1.2000000000000002</v>
      </c>
      <c r="I349" s="30">
        <f t="shared" si="49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0">H366</f>
        <v>99</v>
      </c>
      <c r="I364" s="30">
        <f t="shared" si="50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6" si="51">H366</f>
        <v>99</v>
      </c>
      <c r="I365" s="30">
        <f t="shared" si="51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si="51"/>
        <v>99</v>
      </c>
      <c r="I366" s="30">
        <f t="shared" si="51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64"/>
      <c r="I369" s="64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64"/>
      <c r="I370" s="64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64"/>
      <c r="I371" s="64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64"/>
      <c r="I372" s="64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64"/>
      <c r="I373" s="64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64"/>
      <c r="I374" s="64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64"/>
      <c r="I375" s="64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64"/>
      <c r="I376" s="64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64"/>
      <c r="I377" s="64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64"/>
      <c r="I378" s="64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64"/>
      <c r="I379" s="64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64"/>
      <c r="I380" s="64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2">H390</f>
        <v>61.4</v>
      </c>
      <c r="I389" s="30">
        <f t="shared" si="52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6" si="53">H395</f>
        <v>49</v>
      </c>
      <c r="I394" s="30">
        <f t="shared" si="53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si="53"/>
        <v>49</v>
      </c>
      <c r="I395" s="30">
        <f t="shared" si="53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si="53"/>
        <v>49</v>
      </c>
      <c r="I396" s="30">
        <f t="shared" si="53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4352.3999999999996</v>
      </c>
      <c r="H411" s="30">
        <f t="shared" ref="H411:I411" si="54">H412+H421+H507</f>
        <v>2434.5</v>
      </c>
      <c r="I411" s="30">
        <f t="shared" si="54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55">G413</f>
        <v>47.5</v>
      </c>
      <c r="H412" s="30">
        <f t="shared" si="55"/>
        <v>47.5</v>
      </c>
      <c r="I412" s="30">
        <f t="shared" si="55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55"/>
        <v>47.5</v>
      </c>
      <c r="I413" s="30">
        <f t="shared" si="55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56">H418</f>
        <v>47.5</v>
      </c>
      <c r="I414" s="30">
        <f t="shared" si="56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845</v>
      </c>
      <c r="B418" s="29" t="s">
        <v>436</v>
      </c>
      <c r="C418" s="29" t="s">
        <v>27</v>
      </c>
      <c r="D418" s="29" t="s">
        <v>56</v>
      </c>
      <c r="E418" s="29" t="s">
        <v>846</v>
      </c>
      <c r="F418" s="29" t="s">
        <v>13</v>
      </c>
      <c r="G418" s="30">
        <f>G419</f>
        <v>47.5</v>
      </c>
      <c r="H418" s="30">
        <f t="shared" ref="H418:I419" si="57">H419</f>
        <v>47.5</v>
      </c>
      <c r="I418" s="30">
        <f t="shared" si="57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846</v>
      </c>
      <c r="F419" s="29" t="s">
        <v>33</v>
      </c>
      <c r="G419" s="30">
        <f>G420</f>
        <v>47.5</v>
      </c>
      <c r="H419" s="30">
        <f t="shared" si="57"/>
        <v>47.5</v>
      </c>
      <c r="I419" s="30">
        <f t="shared" si="57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846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4079.8999999999996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64"/>
      <c r="I422" s="64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64"/>
      <c r="I423" s="64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64"/>
      <c r="I424" s="64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58">H427</f>
        <v>50</v>
      </c>
      <c r="I426" s="30">
        <f t="shared" si="58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58"/>
        <v>50</v>
      </c>
      <c r="I427" s="30">
        <f t="shared" si="58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58"/>
        <v>50</v>
      </c>
      <c r="I428" s="30">
        <f t="shared" si="58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64"/>
      <c r="I430" s="64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64"/>
      <c r="I431" s="64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64"/>
      <c r="I432" s="64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64"/>
      <c r="I433" s="64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3779.8999999999996</v>
      </c>
      <c r="H434" s="30">
        <f t="shared" ref="H434:I434" si="59">H441+H445</f>
        <v>2337</v>
      </c>
      <c r="I434" s="30">
        <f t="shared" si="59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3" si="60">H442</f>
        <v>2337</v>
      </c>
      <c r="I441" s="30">
        <f t="shared" si="60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si="60"/>
        <v>2337</v>
      </c>
      <c r="I442" s="30">
        <f t="shared" si="60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si="60"/>
        <v>2337</v>
      </c>
      <c r="I443" s="30">
        <f t="shared" si="60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292.30000000000007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292.30000000000007</v>
      </c>
      <c r="H449" s="30">
        <f t="shared" ref="H449:I450" si="61">H450</f>
        <v>0</v>
      </c>
      <c r="I449" s="30">
        <f t="shared" si="61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292.30000000000007</v>
      </c>
      <c r="H450" s="30">
        <f t="shared" si="61"/>
        <v>0</v>
      </c>
      <c r="I450" s="30">
        <f t="shared" si="61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</f>
        <v>292.30000000000007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62">H453</f>
        <v>0</v>
      </c>
      <c r="I452" s="30">
        <f t="shared" si="62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62"/>
        <v>0</v>
      </c>
      <c r="I453" s="30">
        <f t="shared" si="62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62"/>
        <v>0</v>
      </c>
      <c r="I454" s="30">
        <f t="shared" si="62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64"/>
      <c r="I456" s="64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64"/>
      <c r="I457" s="64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64"/>
      <c r="I458" s="64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64"/>
      <c r="I459" s="64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64"/>
      <c r="I460" s="64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63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63"/>
        <v>0</v>
      </c>
      <c r="I462" s="30">
        <f t="shared" si="63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63"/>
        <v>0</v>
      </c>
      <c r="I463" s="30">
        <f t="shared" si="63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64"/>
      <c r="I465" s="64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64">H467</f>
        <v>0</v>
      </c>
      <c r="I466" s="30">
        <f t="shared" si="64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64"/>
        <v>0</v>
      </c>
      <c r="I467" s="30">
        <f t="shared" si="64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64"/>
        <v>0</v>
      </c>
      <c r="I468" s="30">
        <f t="shared" si="64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64"/>
        <v>0</v>
      </c>
      <c r="I469" s="30">
        <f t="shared" si="64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65">H477</f>
        <v>0</v>
      </c>
      <c r="I476" s="30">
        <f t="shared" si="65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65"/>
        <v>0</v>
      </c>
      <c r="I477" s="30">
        <f t="shared" si="65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65"/>
        <v>0</v>
      </c>
      <c r="I478" s="30">
        <f t="shared" si="65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65"/>
        <v>0</v>
      </c>
      <c r="I479" s="30">
        <f t="shared" si="65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66">H483</f>
        <v>0</v>
      </c>
      <c r="I482" s="30">
        <f t="shared" si="66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66"/>
        <v>0</v>
      </c>
      <c r="I483" s="30">
        <f t="shared" si="66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66"/>
        <v>0</v>
      </c>
      <c r="I484" s="30">
        <f t="shared" si="66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67">H487</f>
        <v>0</v>
      </c>
      <c r="I486" s="30">
        <f t="shared" si="67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67"/>
        <v>0</v>
      </c>
      <c r="I487" s="30">
        <f t="shared" si="67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67"/>
        <v>0</v>
      </c>
      <c r="I488" s="30">
        <f t="shared" si="67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68">H491</f>
        <v>0</v>
      </c>
      <c r="I490" s="30">
        <f t="shared" si="68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68"/>
        <v>0</v>
      </c>
      <c r="I491" s="30">
        <f t="shared" si="68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68"/>
        <v>0</v>
      </c>
      <c r="I492" s="30">
        <f t="shared" si="68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69">H495</f>
        <v>0</v>
      </c>
      <c r="I494" s="30">
        <f t="shared" si="69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69"/>
        <v>0</v>
      </c>
      <c r="I495" s="30">
        <f t="shared" si="69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69"/>
        <v>0</v>
      </c>
      <c r="I496" s="30">
        <f t="shared" si="69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69"/>
        <v>0</v>
      </c>
      <c r="I497" s="30">
        <f t="shared" si="69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812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0" t="s">
        <v>816</v>
      </c>
      <c r="B510" s="29" t="s">
        <v>436</v>
      </c>
      <c r="C510" s="29" t="s">
        <v>27</v>
      </c>
      <c r="D510" s="29" t="s">
        <v>208</v>
      </c>
      <c r="E510" s="29" t="s">
        <v>811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813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813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813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0" t="s">
        <v>817</v>
      </c>
      <c r="B514" s="29" t="s">
        <v>436</v>
      </c>
      <c r="C514" s="29" t="s">
        <v>27</v>
      </c>
      <c r="D514" s="29" t="s">
        <v>208</v>
      </c>
      <c r="E514" s="29" t="s">
        <v>814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815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815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815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12201.400000000001</v>
      </c>
      <c r="H518" s="30">
        <f>H519+H556+H653</f>
        <v>3721.2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357.8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0">H522</f>
        <v>0</v>
      </c>
      <c r="I521" s="30">
        <f t="shared" si="70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0"/>
        <v>0</v>
      </c>
      <c r="I522" s="30">
        <f t="shared" si="70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0"/>
        <v>0</v>
      </c>
      <c r="I523" s="30">
        <f t="shared" si="70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1">H534</f>
        <v>0</v>
      </c>
      <c r="I533" s="30">
        <f t="shared" si="71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1"/>
        <v>0</v>
      </c>
      <c r="I534" s="30">
        <f t="shared" si="71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1"/>
        <v>0</v>
      </c>
      <c r="I535" s="30">
        <f t="shared" si="71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2" t="s">
        <v>812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824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357.8</v>
      </c>
      <c r="H542" s="30">
        <f t="shared" ref="H542:I545" si="72">H543</f>
        <v>0</v>
      </c>
      <c r="I542" s="30">
        <f t="shared" si="72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357.8</v>
      </c>
      <c r="H543" s="30">
        <f t="shared" si="72"/>
        <v>0</v>
      </c>
      <c r="I543" s="30">
        <f t="shared" si="72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357.8</v>
      </c>
      <c r="H544" s="30">
        <f t="shared" si="72"/>
        <v>0</v>
      </c>
      <c r="I544" s="30">
        <f t="shared" si="72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357.8</v>
      </c>
      <c r="H545" s="30">
        <f t="shared" si="72"/>
        <v>0</v>
      </c>
      <c r="I545" s="30">
        <f t="shared" si="72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</f>
        <v>357.8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73">H552</f>
        <v>291</v>
      </c>
      <c r="I551" s="30">
        <f t="shared" si="73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73"/>
        <v>291</v>
      </c>
      <c r="I552" s="30">
        <f t="shared" si="73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73"/>
        <v>291</v>
      </c>
      <c r="I553" s="30">
        <f t="shared" si="73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73"/>
        <v>291</v>
      </c>
      <c r="I554" s="30">
        <f t="shared" si="73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4747.1000000000004</v>
      </c>
      <c r="H556" s="30">
        <f t="shared" ref="H556:I556" si="74">H615+H644+H649</f>
        <v>3000</v>
      </c>
      <c r="I556" s="30">
        <f t="shared" si="74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75">H558</f>
        <v>0</v>
      </c>
      <c r="I557" s="30">
        <f t="shared" si="75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75"/>
        <v>0</v>
      </c>
      <c r="I558" s="30">
        <f t="shared" si="75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75"/>
        <v>0</v>
      </c>
      <c r="I559" s="30">
        <f t="shared" si="75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76">H574</f>
        <v>0</v>
      </c>
      <c r="I573" s="30">
        <f t="shared" si="76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76"/>
        <v>0</v>
      </c>
      <c r="I574" s="30">
        <f t="shared" si="76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76"/>
        <v>0</v>
      </c>
      <c r="I575" s="30">
        <f t="shared" si="76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77">H578</f>
        <v>0</v>
      </c>
      <c r="I577" s="30">
        <f t="shared" si="77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77"/>
        <v>0</v>
      </c>
      <c r="I578" s="30">
        <f t="shared" si="77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77"/>
        <v>0</v>
      </c>
      <c r="I579" s="30">
        <f t="shared" si="77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78">H582</f>
        <v>0</v>
      </c>
      <c r="I581" s="30">
        <f t="shared" si="78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78"/>
        <v>0</v>
      </c>
      <c r="I582" s="30">
        <f t="shared" si="78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78"/>
        <v>0</v>
      </c>
      <c r="I583" s="30">
        <f t="shared" si="78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78"/>
        <v>0</v>
      </c>
      <c r="I584" s="30">
        <f t="shared" si="78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79">H587</f>
        <v>0</v>
      </c>
      <c r="I586" s="30">
        <f t="shared" si="79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79"/>
        <v>0</v>
      </c>
      <c r="I587" s="30">
        <f t="shared" si="79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79"/>
        <v>0</v>
      </c>
      <c r="I588" s="30">
        <f t="shared" si="79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0">G591</f>
        <v>0</v>
      </c>
      <c r="H590" s="30">
        <f t="shared" si="80"/>
        <v>0</v>
      </c>
      <c r="I590" s="30">
        <f t="shared" si="80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0"/>
        <v>0</v>
      </c>
      <c r="H591" s="30">
        <f t="shared" si="80"/>
        <v>0</v>
      </c>
      <c r="I591" s="30">
        <f t="shared" si="80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1">H598</f>
        <v>0</v>
      </c>
      <c r="I597" s="30">
        <f t="shared" si="81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1"/>
        <v>0</v>
      </c>
      <c r="I599" s="30">
        <f t="shared" si="81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1"/>
        <v>0</v>
      </c>
      <c r="I600" s="30">
        <f t="shared" si="81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2" t="s">
        <v>825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826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820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6" si="82">H611</f>
        <v>0</v>
      </c>
      <c r="I610" s="30">
        <f t="shared" si="82"/>
        <v>0</v>
      </c>
    </row>
    <row r="611" spans="1:9" ht="28.5" hidden="1" customHeight="1" x14ac:dyDescent="0.25">
      <c r="A611" s="31" t="s">
        <v>821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82"/>
        <v>0</v>
      </c>
      <c r="I611" s="30">
        <f t="shared" si="82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82"/>
        <v>0</v>
      </c>
      <c r="I612" s="30">
        <f t="shared" si="82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82"/>
        <v>0</v>
      </c>
      <c r="I613" s="30">
        <f t="shared" si="82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82"/>
        <v>0</v>
      </c>
      <c r="I614" s="30">
        <f t="shared" si="82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1064.0999999999999</v>
      </c>
      <c r="H615" s="30">
        <f t="shared" si="82"/>
        <v>0</v>
      </c>
      <c r="I615" s="30">
        <f t="shared" si="82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1064.0999999999999</v>
      </c>
      <c r="H616" s="30">
        <f t="shared" si="82"/>
        <v>0</v>
      </c>
      <c r="I616" s="30">
        <f t="shared" si="82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1064.0999999999999</v>
      </c>
      <c r="H617" s="30">
        <f t="shared" ref="H617:I617" si="83">H618+H620</f>
        <v>0</v>
      </c>
      <c r="I617" s="30">
        <f t="shared" si="83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747.9</v>
      </c>
      <c r="H618" s="30">
        <f t="shared" ref="H618:I618" si="84">H619</f>
        <v>0</v>
      </c>
      <c r="I618" s="30">
        <f t="shared" si="84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</f>
        <v>747.9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85">H621</f>
        <v>0</v>
      </c>
      <c r="I620" s="30">
        <f t="shared" si="85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86">H627</f>
        <v>0</v>
      </c>
      <c r="I626" s="30">
        <f t="shared" si="86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87">H640</f>
        <v>0</v>
      </c>
      <c r="I639" s="30">
        <f t="shared" si="87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87"/>
        <v>0</v>
      </c>
      <c r="I640" s="30">
        <f t="shared" si="87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87"/>
        <v>0</v>
      </c>
      <c r="I641" s="30">
        <f t="shared" si="87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87"/>
        <v>0</v>
      </c>
      <c r="I642" s="30">
        <f t="shared" si="87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88">H650</f>
        <v>3000</v>
      </c>
      <c r="I649" s="30">
        <f t="shared" si="88"/>
        <v>3000</v>
      </c>
    </row>
    <row r="650" spans="1:9" ht="71.25" customHeight="1" x14ac:dyDescent="0.25">
      <c r="A650" s="61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88"/>
        <v>3000</v>
      </c>
      <c r="I650" s="30">
        <f t="shared" si="88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88"/>
        <v>3000</v>
      </c>
      <c r="I651" s="30">
        <f t="shared" si="88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7096.5</v>
      </c>
      <c r="H653" s="30">
        <f>H654+H683</f>
        <v>430.2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6010.8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89">H656</f>
        <v>0</v>
      </c>
      <c r="I655" s="30">
        <f t="shared" si="89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89"/>
        <v>0</v>
      </c>
      <c r="I656" s="30">
        <f t="shared" si="89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89"/>
        <v>0</v>
      </c>
      <c r="I657" s="30">
        <f t="shared" si="89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819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818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818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818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0">H664</f>
        <v>174</v>
      </c>
      <c r="I663" s="30">
        <f t="shared" si="90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0"/>
        <v>174</v>
      </c>
      <c r="I664" s="30">
        <f t="shared" si="90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0"/>
        <v>174</v>
      </c>
      <c r="I665" s="30">
        <f t="shared" si="90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773.4</v>
      </c>
      <c r="H667" s="30">
        <f t="shared" ref="H667:I669" si="91">H668</f>
        <v>62.199999999999989</v>
      </c>
      <c r="I667" s="30">
        <f t="shared" si="91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773.4</v>
      </c>
      <c r="H668" s="30">
        <f t="shared" si="91"/>
        <v>62.199999999999989</v>
      </c>
      <c r="I668" s="30">
        <f t="shared" si="91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773.4</v>
      </c>
      <c r="H669" s="30">
        <f t="shared" si="91"/>
        <v>62.199999999999989</v>
      </c>
      <c r="I669" s="30">
        <f t="shared" si="91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</f>
        <v>773.4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92">H672</f>
        <v>194</v>
      </c>
      <c r="I671" s="30">
        <f t="shared" si="92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92"/>
        <v>194</v>
      </c>
      <c r="I672" s="30">
        <f t="shared" si="92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92"/>
        <v>194</v>
      </c>
      <c r="I673" s="30">
        <f t="shared" si="92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93">H676</f>
        <v>0</v>
      </c>
      <c r="I675" s="30">
        <f t="shared" si="93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93"/>
        <v>0</v>
      </c>
      <c r="I676" s="30">
        <f t="shared" si="93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93"/>
        <v>0</v>
      </c>
      <c r="I677" s="30">
        <f t="shared" si="93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64"/>
      <c r="I679" s="64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64"/>
      <c r="I680" s="64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64"/>
      <c r="I681" s="64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64"/>
      <c r="I682" s="64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64"/>
      <c r="I683" s="64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64"/>
      <c r="I684" s="64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64"/>
      <c r="I685" s="64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64"/>
      <c r="I686" s="64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64"/>
      <c r="I687" s="64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64"/>
      <c r="I688" s="64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64"/>
      <c r="I689" s="64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64"/>
      <c r="I690" s="64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64"/>
      <c r="I691" s="64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64"/>
      <c r="I692" s="64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64"/>
      <c r="I693" s="64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2" t="s">
        <v>827</v>
      </c>
      <c r="B710" s="63" t="s">
        <v>436</v>
      </c>
      <c r="C710" s="29" t="s">
        <v>56</v>
      </c>
      <c r="D710" s="29" t="s">
        <v>151</v>
      </c>
      <c r="E710" s="29" t="s">
        <v>828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847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847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847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829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829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829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830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830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830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831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831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831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832</v>
      </c>
      <c r="B723" s="29" t="s">
        <v>436</v>
      </c>
      <c r="C723" s="29" t="s">
        <v>56</v>
      </c>
      <c r="D723" s="29" t="s">
        <v>151</v>
      </c>
      <c r="E723" s="29" t="s">
        <v>833</v>
      </c>
      <c r="F723" s="29" t="s">
        <v>13</v>
      </c>
      <c r="G723" s="30">
        <f>G724</f>
        <v>297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834</v>
      </c>
      <c r="F724" s="29" t="s">
        <v>13</v>
      </c>
      <c r="G724" s="30">
        <f>G725</f>
        <v>297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834</v>
      </c>
      <c r="F725" s="29" t="s">
        <v>33</v>
      </c>
      <c r="G725" s="30">
        <f>G726</f>
        <v>297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834</v>
      </c>
      <c r="F726" s="29" t="s">
        <v>35</v>
      </c>
      <c r="G726" s="30">
        <f>300-3</f>
        <v>297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808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1085.7</v>
      </c>
      <c r="H740" s="30">
        <v>0</v>
      </c>
      <c r="I740" s="30">
        <v>0</v>
      </c>
    </row>
    <row r="741" spans="1:9" s="10" customFormat="1" ht="27.75" customHeight="1" x14ac:dyDescent="0.25">
      <c r="A741" s="31" t="s">
        <v>835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>G742</f>
        <v>12</v>
      </c>
      <c r="H741" s="30">
        <v>0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836</v>
      </c>
      <c r="F742" s="29" t="s">
        <v>13</v>
      </c>
      <c r="G742" s="30">
        <f>G743</f>
        <v>12</v>
      </c>
      <c r="H742" s="30">
        <v>0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836</v>
      </c>
      <c r="F743" s="29" t="s">
        <v>33</v>
      </c>
      <c r="G743" s="30">
        <f>G744</f>
        <v>12</v>
      </c>
      <c r="H743" s="30">
        <v>0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836</v>
      </c>
      <c r="F744" s="29" t="s">
        <v>35</v>
      </c>
      <c r="G744" s="30">
        <f>6+6</f>
        <v>12</v>
      </c>
      <c r="H744" s="30">
        <v>0</v>
      </c>
      <c r="I744" s="30">
        <v>0</v>
      </c>
    </row>
    <row r="745" spans="1:9" s="10" customFormat="1" ht="29.25" customHeight="1" x14ac:dyDescent="0.25">
      <c r="A745" s="31" t="s">
        <v>837</v>
      </c>
      <c r="B745" s="29" t="s">
        <v>436</v>
      </c>
      <c r="C745" s="29" t="s">
        <v>56</v>
      </c>
      <c r="D745" s="29" t="s">
        <v>151</v>
      </c>
      <c r="E745" s="29" t="s">
        <v>838</v>
      </c>
      <c r="F745" s="29" t="s">
        <v>13</v>
      </c>
      <c r="G745" s="30">
        <f>G746</f>
        <v>403.90000000000003</v>
      </c>
      <c r="H745" s="30">
        <v>0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839</v>
      </c>
      <c r="F746" s="29" t="s">
        <v>13</v>
      </c>
      <c r="G746" s="30">
        <f>G747</f>
        <v>403.90000000000003</v>
      </c>
      <c r="H746" s="30">
        <v>0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839</v>
      </c>
      <c r="F747" s="29" t="s">
        <v>33</v>
      </c>
      <c r="G747" s="30">
        <f>G748</f>
        <v>403.90000000000003</v>
      </c>
      <c r="H747" s="30">
        <v>0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839</v>
      </c>
      <c r="F748" s="29" t="s">
        <v>35</v>
      </c>
      <c r="G748" s="30">
        <f>423.8-19.9</f>
        <v>403.90000000000003</v>
      </c>
      <c r="H748" s="30">
        <v>0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809</v>
      </c>
      <c r="F749" s="29" t="s">
        <v>13</v>
      </c>
      <c r="G749" s="30">
        <f>G750</f>
        <v>669.8</v>
      </c>
      <c r="H749" s="30">
        <v>0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810</v>
      </c>
      <c r="F750" s="29" t="s">
        <v>13</v>
      </c>
      <c r="G750" s="30">
        <f>G751</f>
        <v>669.8</v>
      </c>
      <c r="H750" s="30">
        <v>0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810</v>
      </c>
      <c r="F751" s="29" t="s">
        <v>33</v>
      </c>
      <c r="G751" s="30">
        <f>G752</f>
        <v>669.8</v>
      </c>
      <c r="H751" s="30">
        <v>0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810</v>
      </c>
      <c r="F752" s="29" t="s">
        <v>35</v>
      </c>
      <c r="G752" s="30">
        <f>669.8+6.8-6.8</f>
        <v>669.8</v>
      </c>
      <c r="H752" s="30">
        <v>0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44546.1</v>
      </c>
      <c r="H754" s="30">
        <f>H755+H803+H869+H874</f>
        <v>36733.800000000003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16908.599999999999</v>
      </c>
      <c r="H755" s="30">
        <f>H756+H761</f>
        <v>11586.2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94">H757</f>
        <v>0</v>
      </c>
      <c r="I756" s="30">
        <f t="shared" si="94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94"/>
        <v>0</v>
      </c>
      <c r="I757" s="39">
        <f t="shared" si="94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94"/>
        <v>0</v>
      </c>
      <c r="I758" s="39">
        <f t="shared" si="94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94"/>
        <v>0</v>
      </c>
      <c r="I759" s="39">
        <f t="shared" si="94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840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16908.599999999999</v>
      </c>
      <c r="H761" s="30">
        <f>H762</f>
        <v>11586.2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16908.599999999999</v>
      </c>
      <c r="H762" s="30">
        <f>H763+H769+H772+H775+H778+H781</f>
        <v>11586.2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8786.4</v>
      </c>
      <c r="H763" s="30">
        <f t="shared" ref="H763:I764" si="95">H764</f>
        <v>3851.6</v>
      </c>
      <c r="I763" s="30">
        <f t="shared" si="95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8786.4</v>
      </c>
      <c r="H764" s="30">
        <f t="shared" si="95"/>
        <v>3851.6</v>
      </c>
      <c r="I764" s="30">
        <f t="shared" si="95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</f>
        <v>8786.4</v>
      </c>
      <c r="H765" s="30">
        <f>7800-2000-281.5-200-1500+33.1</f>
        <v>3851.6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327.9</v>
      </c>
      <c r="H769" s="30">
        <f t="shared" ref="H769:I770" si="96">H770</f>
        <v>327.9</v>
      </c>
      <c r="I769" s="30">
        <f t="shared" si="96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327.9</v>
      </c>
      <c r="H770" s="30">
        <f t="shared" si="96"/>
        <v>327.9</v>
      </c>
      <c r="I770" s="30">
        <f t="shared" si="96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v>327.9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3.2999999999999972</v>
      </c>
      <c r="H772" s="30">
        <f t="shared" ref="H772:I773" si="97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3.2999999999999972</v>
      </c>
      <c r="H773" s="30">
        <f t="shared" si="97"/>
        <v>3.2999999999999972</v>
      </c>
      <c r="I773" s="30">
        <f t="shared" si="97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</f>
        <v>3.2999999999999972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98">G776</f>
        <v>80.2</v>
      </c>
      <c r="H775" s="30">
        <f t="shared" si="98"/>
        <v>80.2</v>
      </c>
      <c r="I775" s="30">
        <f t="shared" si="98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98"/>
        <v>80.2</v>
      </c>
      <c r="H776" s="30">
        <f t="shared" si="98"/>
        <v>80.2</v>
      </c>
      <c r="I776" s="30">
        <f t="shared" si="98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v>80.2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99">G779</f>
        <v>52.4</v>
      </c>
      <c r="H778" s="30">
        <f t="shared" si="99"/>
        <v>26</v>
      </c>
      <c r="I778" s="30">
        <f t="shared" si="99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99"/>
        <v>52.4</v>
      </c>
      <c r="H779" s="30">
        <f t="shared" si="99"/>
        <v>26</v>
      </c>
      <c r="I779" s="30">
        <f t="shared" si="99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00">G782</f>
        <v>7461.5</v>
      </c>
      <c r="H781" s="30">
        <f t="shared" si="100"/>
        <v>7297.2</v>
      </c>
      <c r="I781" s="30">
        <f t="shared" si="100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00"/>
        <v>7461.5</v>
      </c>
      <c r="H782" s="30">
        <f t="shared" si="100"/>
        <v>7297.2</v>
      </c>
      <c r="I782" s="30">
        <f t="shared" si="100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v>7461.5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856</v>
      </c>
      <c r="B800" s="29" t="s">
        <v>436</v>
      </c>
      <c r="C800" s="29" t="s">
        <v>68</v>
      </c>
      <c r="D800" s="29" t="s">
        <v>10</v>
      </c>
      <c r="E800" s="29" t="s">
        <v>857</v>
      </c>
      <c r="F800" s="29" t="s">
        <v>13</v>
      </c>
      <c r="G800" s="30">
        <f>G801</f>
        <v>196.9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857</v>
      </c>
      <c r="F801" s="29" t="s">
        <v>295</v>
      </c>
      <c r="G801" s="30">
        <f>G802</f>
        <v>196.9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857</v>
      </c>
      <c r="F802" s="29" t="s">
        <v>297</v>
      </c>
      <c r="G802" s="30">
        <v>196.9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27523</v>
      </c>
      <c r="H803" s="30">
        <f>H804+H824</f>
        <v>24997.599999999999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27523</v>
      </c>
      <c r="H804" s="30">
        <f t="shared" ref="H804:I804" si="101">H805+H855</f>
        <v>24997.599999999999</v>
      </c>
      <c r="I804" s="30">
        <f t="shared" si="101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25799.1</v>
      </c>
      <c r="H805" s="30">
        <f t="shared" ref="H805:I805" si="102">H809+H812+H815+H818+H821+H845+H842</f>
        <v>23177.1</v>
      </c>
      <c r="I805" s="30">
        <f t="shared" si="102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03">H810</f>
        <v>220.1</v>
      </c>
      <c r="I809" s="30">
        <f t="shared" si="103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03"/>
        <v>220.1</v>
      </c>
      <c r="I810" s="30">
        <f t="shared" si="103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04">H813</f>
        <v>2.1999999999999993</v>
      </c>
      <c r="I812" s="30">
        <f t="shared" si="104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04"/>
        <v>2.1999999999999993</v>
      </c>
      <c r="I813" s="30">
        <f t="shared" si="104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05">G816</f>
        <v>351.09999999999997</v>
      </c>
      <c r="H815" s="30">
        <f t="shared" si="105"/>
        <v>281.39999999999998</v>
      </c>
      <c r="I815" s="30">
        <f t="shared" si="105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05"/>
        <v>351.09999999999997</v>
      </c>
      <c r="H816" s="30">
        <f t="shared" si="105"/>
        <v>281.39999999999998</v>
      </c>
      <c r="I816" s="30">
        <f t="shared" si="105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</f>
        <v>351.09999999999997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06">G819</f>
        <v>8144.9999999999991</v>
      </c>
      <c r="H818" s="30">
        <f t="shared" si="106"/>
        <v>2861.7999999999997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06"/>
        <v>8144.9999999999991</v>
      </c>
      <c r="H819" s="30">
        <f t="shared" si="106"/>
        <v>2861.7999999999997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</f>
        <v>8144.9999999999991</v>
      </c>
      <c r="H820" s="30">
        <f>4300-281.5-178.9-1000+22.2</f>
        <v>2861.7999999999997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07">G822</f>
        <v>16074.8</v>
      </c>
      <c r="H821" s="30">
        <f t="shared" si="107"/>
        <v>18998</v>
      </c>
      <c r="I821" s="30">
        <f t="shared" si="107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07"/>
        <v>16074.8</v>
      </c>
      <c r="H822" s="30">
        <f t="shared" si="107"/>
        <v>18998</v>
      </c>
      <c r="I822" s="30">
        <f t="shared" si="107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v>16074.8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64"/>
      <c r="I824" s="64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64"/>
      <c r="I825" s="64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64"/>
      <c r="I826" s="64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64"/>
      <c r="I827" s="64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64"/>
      <c r="I828" s="64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848</v>
      </c>
      <c r="B839" s="29" t="s">
        <v>436</v>
      </c>
      <c r="C839" s="29" t="s">
        <v>68</v>
      </c>
      <c r="D839" s="29" t="s">
        <v>15</v>
      </c>
      <c r="E839" s="29" t="s">
        <v>849</v>
      </c>
      <c r="F839" s="29" t="s">
        <v>13</v>
      </c>
      <c r="G839" s="30">
        <f>G840</f>
        <v>180</v>
      </c>
      <c r="H839" s="30">
        <f t="shared" ref="H839:I843" si="108">H840</f>
        <v>0</v>
      </c>
      <c r="I839" s="30">
        <f t="shared" si="108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849</v>
      </c>
      <c r="F840" s="29" t="s">
        <v>295</v>
      </c>
      <c r="G840" s="30">
        <f>G841</f>
        <v>180</v>
      </c>
      <c r="H840" s="30">
        <f t="shared" si="108"/>
        <v>0</v>
      </c>
      <c r="I840" s="30">
        <f t="shared" si="108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849</v>
      </c>
      <c r="F841" s="29" t="s">
        <v>297</v>
      </c>
      <c r="G841" s="30">
        <v>180</v>
      </c>
      <c r="H841" s="30">
        <f t="shared" si="108"/>
        <v>0</v>
      </c>
      <c r="I841" s="30">
        <f t="shared" si="108"/>
        <v>0</v>
      </c>
    </row>
    <row r="842" spans="1:9" s="9" customFormat="1" ht="51.75" x14ac:dyDescent="0.25">
      <c r="A842" s="31" t="s">
        <v>850</v>
      </c>
      <c r="B842" s="29" t="s">
        <v>436</v>
      </c>
      <c r="C842" s="29" t="s">
        <v>68</v>
      </c>
      <c r="D842" s="29" t="s">
        <v>15</v>
      </c>
      <c r="E842" s="29" t="s">
        <v>851</v>
      </c>
      <c r="F842" s="29" t="s">
        <v>13</v>
      </c>
      <c r="G842" s="30">
        <f>G843</f>
        <v>305.7</v>
      </c>
      <c r="H842" s="30">
        <f t="shared" si="108"/>
        <v>0</v>
      </c>
      <c r="I842" s="30">
        <f t="shared" si="108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851</v>
      </c>
      <c r="F843" s="29" t="s">
        <v>295</v>
      </c>
      <c r="G843" s="30">
        <f>G844</f>
        <v>305.7</v>
      </c>
      <c r="H843" s="30">
        <f t="shared" si="108"/>
        <v>0</v>
      </c>
      <c r="I843" s="30">
        <f t="shared" si="108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851</v>
      </c>
      <c r="F844" s="29" t="s">
        <v>297</v>
      </c>
      <c r="G844" s="30">
        <v>305.7</v>
      </c>
      <c r="H844" s="30">
        <v>0</v>
      </c>
      <c r="I844" s="30">
        <v>0</v>
      </c>
    </row>
    <row r="845" spans="1:9" s="9" customFormat="1" ht="51.75" x14ac:dyDescent="0.25">
      <c r="A845" s="31" t="s">
        <v>852</v>
      </c>
      <c r="B845" s="29" t="s">
        <v>436</v>
      </c>
      <c r="C845" s="29" t="s">
        <v>68</v>
      </c>
      <c r="D845" s="29" t="s">
        <v>15</v>
      </c>
      <c r="E845" s="29" t="s">
        <v>853</v>
      </c>
      <c r="F845" s="29" t="s">
        <v>13</v>
      </c>
      <c r="G845" s="30">
        <f>G846</f>
        <v>286.5</v>
      </c>
      <c r="H845" s="30">
        <f t="shared" ref="H845:I846" si="109">H846</f>
        <v>813.6</v>
      </c>
      <c r="I845" s="30">
        <f t="shared" si="109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853</v>
      </c>
      <c r="F846" s="29" t="s">
        <v>295</v>
      </c>
      <c r="G846" s="30">
        <f>G847</f>
        <v>286.5</v>
      </c>
      <c r="H846" s="30">
        <f t="shared" si="109"/>
        <v>813.6</v>
      </c>
      <c r="I846" s="30">
        <f t="shared" si="109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853</v>
      </c>
      <c r="F847" s="29" t="s">
        <v>297</v>
      </c>
      <c r="G847" s="30">
        <v>286.5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841</v>
      </c>
      <c r="B848" s="29" t="s">
        <v>436</v>
      </c>
      <c r="C848" s="29" t="s">
        <v>68</v>
      </c>
      <c r="D848" s="29" t="s">
        <v>15</v>
      </c>
      <c r="E848" s="29" t="s">
        <v>842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843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843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843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858</v>
      </c>
      <c r="B852" s="29" t="s">
        <v>436</v>
      </c>
      <c r="C852" s="29" t="s">
        <v>68</v>
      </c>
      <c r="D852" s="29" t="s">
        <v>15</v>
      </c>
      <c r="E852" s="29" t="s">
        <v>859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859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859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10">H856+H859</f>
        <v>1820.5</v>
      </c>
      <c r="I855" s="30">
        <f t="shared" si="110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11">H857</f>
        <v>0</v>
      </c>
      <c r="I856" s="30">
        <f t="shared" si="111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11"/>
        <v>0</v>
      </c>
      <c r="I857" s="30">
        <f t="shared" si="111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12">H860</f>
        <v>1820.5</v>
      </c>
      <c r="I859" s="30">
        <f t="shared" si="112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12"/>
        <v>1820.5</v>
      </c>
      <c r="I860" s="30">
        <f t="shared" si="112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102.8</v>
      </c>
      <c r="H864" s="30">
        <v>0</v>
      </c>
      <c r="I864" s="30">
        <v>0</v>
      </c>
    </row>
    <row r="865" spans="1:9" s="9" customFormat="1" ht="39" x14ac:dyDescent="0.25">
      <c r="A865" s="31" t="s">
        <v>841</v>
      </c>
      <c r="B865" s="29" t="s">
        <v>436</v>
      </c>
      <c r="C865" s="29" t="s">
        <v>68</v>
      </c>
      <c r="D865" s="29" t="s">
        <v>151</v>
      </c>
      <c r="E865" s="29" t="s">
        <v>842</v>
      </c>
      <c r="F865" s="29" t="s">
        <v>13</v>
      </c>
      <c r="G865" s="30">
        <f>G866</f>
        <v>102.8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843</v>
      </c>
      <c r="F866" s="29" t="s">
        <v>13</v>
      </c>
      <c r="G866" s="30">
        <f>G867</f>
        <v>102.8</v>
      </c>
      <c r="H866" s="30">
        <v>0</v>
      </c>
      <c r="I866" s="30">
        <v>0</v>
      </c>
    </row>
    <row r="867" spans="1:9" s="9" customFormat="1" ht="26.25" x14ac:dyDescent="0.25">
      <c r="A867" s="31" t="s">
        <v>32</v>
      </c>
      <c r="B867" s="29" t="s">
        <v>436</v>
      </c>
      <c r="C867" s="29" t="s">
        <v>68</v>
      </c>
      <c r="D867" s="29" t="s">
        <v>151</v>
      </c>
      <c r="E867" s="29" t="s">
        <v>843</v>
      </c>
      <c r="F867" s="29" t="s">
        <v>33</v>
      </c>
      <c r="G867" s="30">
        <f>G868</f>
        <v>102.8</v>
      </c>
      <c r="H867" s="30">
        <v>0</v>
      </c>
      <c r="I867" s="30">
        <v>0</v>
      </c>
    </row>
    <row r="868" spans="1:9" s="9" customFormat="1" ht="26.25" x14ac:dyDescent="0.25">
      <c r="A868" s="31" t="s">
        <v>34</v>
      </c>
      <c r="B868" s="29" t="s">
        <v>436</v>
      </c>
      <c r="C868" s="29" t="s">
        <v>68</v>
      </c>
      <c r="D868" s="29" t="s">
        <v>151</v>
      </c>
      <c r="E868" s="29" t="s">
        <v>843</v>
      </c>
      <c r="F868" s="29" t="s">
        <v>35</v>
      </c>
      <c r="G868" s="30">
        <v>102.8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13">H871</f>
        <v>50</v>
      </c>
      <c r="I870" s="30">
        <f t="shared" si="113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13"/>
        <v>50</v>
      </c>
      <c r="I871" s="30">
        <f t="shared" si="113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13"/>
        <v>50</v>
      </c>
      <c r="I872" s="30">
        <f t="shared" si="113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14">H875</f>
        <v>100</v>
      </c>
      <c r="I874" s="30">
        <f t="shared" si="114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15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15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15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64"/>
      <c r="I880" s="64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64"/>
      <c r="I881" s="64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16">H883</f>
        <v>0</v>
      </c>
      <c r="I882" s="30">
        <f t="shared" si="116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16"/>
        <v>0</v>
      </c>
      <c r="I883" s="30">
        <f t="shared" si="116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16"/>
        <v>0</v>
      </c>
      <c r="I884" s="30">
        <f t="shared" si="116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17">H887</f>
        <v>0</v>
      </c>
      <c r="I886" s="30">
        <f t="shared" si="117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17"/>
        <v>0</v>
      </c>
      <c r="I887" s="30">
        <f t="shared" si="117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17"/>
        <v>0</v>
      </c>
      <c r="I888" s="30">
        <f t="shared" si="117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18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18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18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18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18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1114.0999999999999</v>
      </c>
      <c r="H910" s="30">
        <f t="shared" ref="H910:I910" si="119">H922+H931+H916</f>
        <v>1006.5</v>
      </c>
      <c r="I910" s="30">
        <f t="shared" si="119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20">H912</f>
        <v>0</v>
      </c>
      <c r="I911" s="30">
        <f t="shared" si="120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20"/>
        <v>0</v>
      </c>
      <c r="I912" s="30">
        <f t="shared" si="120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20"/>
        <v>0</v>
      </c>
      <c r="I913" s="30">
        <f t="shared" si="120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20"/>
        <v>0</v>
      </c>
      <c r="I914" s="30">
        <f t="shared" si="120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21">H917</f>
        <v>468</v>
      </c>
      <c r="I916" s="30">
        <f t="shared" si="121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21"/>
        <v>468</v>
      </c>
      <c r="I917" s="30">
        <f t="shared" si="121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21"/>
        <v>468</v>
      </c>
      <c r="I918" s="30">
        <f t="shared" si="121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21"/>
        <v>468</v>
      </c>
      <c r="I919" s="30">
        <f t="shared" si="121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21"/>
        <v>468</v>
      </c>
      <c r="I920" s="30">
        <f t="shared" si="121"/>
        <v>468</v>
      </c>
    </row>
    <row r="921" spans="1:10" s="10" customFormat="1" ht="18.75" customHeight="1" x14ac:dyDescent="0.25">
      <c r="A921" s="31" t="s">
        <v>380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103</v>
      </c>
      <c r="H922" s="30">
        <f t="shared" ref="H922:I922" si="122">H923</f>
        <v>106.7</v>
      </c>
      <c r="I922" s="30">
        <f t="shared" si="122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103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103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103</v>
      </c>
      <c r="H925" s="30">
        <f t="shared" ref="H925:I925" si="123">H926+H928</f>
        <v>106.7</v>
      </c>
      <c r="I925" s="30">
        <f t="shared" si="123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1.8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v>1.8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101.2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380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v>101.2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64"/>
      <c r="I930" s="64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431.8</v>
      </c>
      <c r="H931" s="30">
        <f t="shared" ref="H931:I931" si="124">H932</f>
        <v>431.8</v>
      </c>
      <c r="I931" s="30">
        <f t="shared" si="124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431.8</v>
      </c>
      <c r="H932" s="30">
        <f t="shared" ref="H932:I932" si="125">H936</f>
        <v>431.8</v>
      </c>
      <c r="I932" s="30">
        <f t="shared" si="125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26">G934</f>
        <v>0</v>
      </c>
      <c r="H933" s="30">
        <f t="shared" si="126"/>
        <v>0</v>
      </c>
      <c r="I933" s="30">
        <f t="shared" si="126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26"/>
        <v>0</v>
      </c>
      <c r="H934" s="30">
        <f t="shared" si="126"/>
        <v>0</v>
      </c>
      <c r="I934" s="30">
        <f t="shared" si="126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431.8</v>
      </c>
      <c r="H936" s="30">
        <f t="shared" ref="H936:I936" si="127">H937</f>
        <v>431.8</v>
      </c>
      <c r="I936" s="30">
        <f t="shared" si="127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28">G938</f>
        <v>431.8</v>
      </c>
      <c r="H937" s="30">
        <f t="shared" si="128"/>
        <v>431.8</v>
      </c>
      <c r="I937" s="30">
        <f t="shared" si="128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28"/>
        <v>431.8</v>
      </c>
      <c r="H938" s="30">
        <f t="shared" si="128"/>
        <v>431.8</v>
      </c>
      <c r="I938" s="30">
        <f t="shared" si="128"/>
        <v>431.8</v>
      </c>
    </row>
    <row r="939" spans="1:9" s="9" customFormat="1" ht="18" customHeight="1" x14ac:dyDescent="0.25">
      <c r="A939" s="31" t="s">
        <v>380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v>431.8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64"/>
      <c r="I940" s="64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64"/>
      <c r="I941" s="64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64"/>
      <c r="I942" s="64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64"/>
      <c r="I943" s="64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1749.9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1749.9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1749.9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1749.9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1428.5000000000002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1428.5000000000002</v>
      </c>
      <c r="H966" s="30">
        <f t="shared" ref="H966:I966" si="129">H967</f>
        <v>0</v>
      </c>
      <c r="I966" s="30">
        <f t="shared" si="129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</f>
        <v>1428.5000000000002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30">H1008</f>
        <v>0</v>
      </c>
      <c r="I1007" s="30">
        <f t="shared" si="130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30"/>
        <v>0</v>
      </c>
      <c r="I1008" s="30">
        <f t="shared" si="130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31">H1011</f>
        <v>0</v>
      </c>
      <c r="I1010" s="30">
        <f t="shared" si="131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31"/>
        <v>0</v>
      </c>
      <c r="I1011" s="30">
        <f t="shared" si="131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32">H1020</f>
        <v>0</v>
      </c>
      <c r="I1019" s="30">
        <f t="shared" si="132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32"/>
        <v>0</v>
      </c>
      <c r="I1020" s="30">
        <f t="shared" si="132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32"/>
        <v>0</v>
      </c>
      <c r="I1022" s="30">
        <f t="shared" si="132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32"/>
        <v>0</v>
      </c>
      <c r="I1023" s="30">
        <f t="shared" si="132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854</v>
      </c>
      <c r="B1025" s="29" t="s">
        <v>436</v>
      </c>
      <c r="C1025" s="29" t="s">
        <v>208</v>
      </c>
      <c r="D1025" s="29" t="s">
        <v>15</v>
      </c>
      <c r="E1025" s="29" t="s">
        <v>855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855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855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33">H1032</f>
        <v>902.9</v>
      </c>
      <c r="I1030" s="30">
        <f t="shared" si="133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34">H1033</f>
        <v>902.9</v>
      </c>
      <c r="I1032" s="30">
        <f t="shared" si="134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35">H1037</f>
        <v>28.6</v>
      </c>
      <c r="I1036" s="30">
        <f t="shared" si="135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35"/>
        <v>28.6</v>
      </c>
      <c r="I1037" s="30">
        <f t="shared" si="135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35"/>
        <v>0.30000000000000027</v>
      </c>
      <c r="I1039" s="30">
        <f t="shared" si="135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35"/>
        <v>0.30000000000000027</v>
      </c>
      <c r="I1040" s="30">
        <f t="shared" si="135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5565.5</v>
      </c>
      <c r="H1042" s="30">
        <f t="shared" ref="H1042:I1043" si="136">H1043</f>
        <v>5077</v>
      </c>
      <c r="I1042" s="30">
        <f t="shared" si="136"/>
        <v>5107.4000000000005</v>
      </c>
    </row>
    <row r="1043" spans="1:9" s="11" customFormat="1" ht="15" x14ac:dyDescent="0.25">
      <c r="A1043" s="31" t="s">
        <v>354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5565.5</v>
      </c>
      <c r="H1043" s="30">
        <f t="shared" si="136"/>
        <v>5077</v>
      </c>
      <c r="I1043" s="30">
        <f t="shared" si="136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5565.5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5476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4759.3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3099.5000000000005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2593.1000000000004</v>
      </c>
      <c r="H1048" s="30">
        <f t="shared" ref="H1048:I1048" si="137">H1049</f>
        <v>2519.6</v>
      </c>
      <c r="I1048" s="30">
        <f t="shared" si="137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</f>
        <v>2593.1000000000004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506.39999999999992</v>
      </c>
      <c r="H1050" s="30">
        <f t="shared" ref="H1050:I1050" si="138">H1051</f>
        <v>395.29999999999995</v>
      </c>
      <c r="I1050" s="30">
        <f t="shared" si="138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</f>
        <v>506.39999999999992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39">H1053</f>
        <v>13.699999999999992</v>
      </c>
      <c r="I1052" s="30">
        <f t="shared" si="139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39"/>
        <v>13.699999999999992</v>
      </c>
      <c r="I1053" s="30">
        <f t="shared" si="139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40">G1058</f>
        <v>1343.7</v>
      </c>
      <c r="H1057" s="30">
        <f t="shared" si="140"/>
        <v>1350.3</v>
      </c>
      <c r="I1057" s="30">
        <f t="shared" si="140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40"/>
        <v>1343.7</v>
      </c>
      <c r="H1058" s="30">
        <f t="shared" si="140"/>
        <v>1350.3</v>
      </c>
      <c r="I1058" s="30">
        <f t="shared" si="140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860</v>
      </c>
      <c r="B1060" s="29" t="s">
        <v>447</v>
      </c>
      <c r="C1060" s="29" t="s">
        <v>355</v>
      </c>
      <c r="D1060" s="29" t="s">
        <v>10</v>
      </c>
      <c r="E1060" s="29" t="s">
        <v>861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861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861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862</v>
      </c>
      <c r="B1063" s="29" t="s">
        <v>447</v>
      </c>
      <c r="C1063" s="29" t="s">
        <v>355</v>
      </c>
      <c r="D1063" s="29" t="s">
        <v>10</v>
      </c>
      <c r="E1063" s="29" t="s">
        <v>863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863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863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41">G1067</f>
        <v>209.00000000000003</v>
      </c>
      <c r="H1066" s="30">
        <f t="shared" si="141"/>
        <v>396.8</v>
      </c>
      <c r="I1066" s="30">
        <f t="shared" si="141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41"/>
        <v>209.00000000000003</v>
      </c>
      <c r="H1067" s="30">
        <f t="shared" si="141"/>
        <v>396.8</v>
      </c>
      <c r="I1067" s="30">
        <f t="shared" si="141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716.70000000000016</v>
      </c>
      <c r="H1077" s="30">
        <f t="shared" ref="H1077:I1079" si="142">H1078</f>
        <v>311.8</v>
      </c>
      <c r="I1077" s="30">
        <f t="shared" si="142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716.70000000000016</v>
      </c>
      <c r="H1078" s="30">
        <f t="shared" si="142"/>
        <v>311.8</v>
      </c>
      <c r="I1078" s="30">
        <f t="shared" si="142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716.70000000000016</v>
      </c>
      <c r="H1079" s="30">
        <f t="shared" si="142"/>
        <v>311.8</v>
      </c>
      <c r="I1079" s="30">
        <f t="shared" si="142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</f>
        <v>716.70000000000016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83.6</v>
      </c>
      <c r="H1087" s="30">
        <f t="shared" ref="H1087:I1091" si="143">H1088</f>
        <v>83.6</v>
      </c>
      <c r="I1087" s="30">
        <f t="shared" si="143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43"/>
        <v>83.6</v>
      </c>
      <c r="I1088" s="30">
        <f t="shared" si="143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83.6</v>
      </c>
      <c r="H1089" s="30">
        <f t="shared" si="143"/>
        <v>83.6</v>
      </c>
      <c r="I1089" s="30">
        <f t="shared" si="143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83.6</v>
      </c>
      <c r="H1090" s="30">
        <f t="shared" si="143"/>
        <v>83.6</v>
      </c>
      <c r="I1090" s="30">
        <f t="shared" si="143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83.6</v>
      </c>
      <c r="H1091" s="30">
        <f t="shared" si="143"/>
        <v>83.6</v>
      </c>
      <c r="I1091" s="30">
        <f t="shared" si="143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v>83.6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44">H1098</f>
        <v>5.9</v>
      </c>
      <c r="I1097" s="30">
        <f t="shared" si="144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44"/>
        <v>5.9</v>
      </c>
      <c r="I1098" s="30">
        <f t="shared" si="144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44"/>
        <v>5.9</v>
      </c>
      <c r="I1099" s="30">
        <f t="shared" si="144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44"/>
        <v>5.9</v>
      </c>
      <c r="I1100" s="30">
        <f t="shared" si="144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64"/>
      <c r="I1103" s="64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64"/>
      <c r="I1104" s="64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64"/>
      <c r="I1105" s="64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64"/>
      <c r="I1106" s="64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2819.0000000000005</v>
      </c>
      <c r="H1107" s="30">
        <f t="shared" ref="H1107:I1107" si="145">H1109</f>
        <v>2509.9999999999995</v>
      </c>
      <c r="I1107" s="30">
        <f t="shared" si="145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46">G1110</f>
        <v>2819.0000000000005</v>
      </c>
      <c r="H1109" s="30">
        <f t="shared" si="146"/>
        <v>2509.9999999999995</v>
      </c>
      <c r="I1109" s="30">
        <f t="shared" si="146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46"/>
        <v>2819.0000000000005</v>
      </c>
      <c r="H1110" s="30">
        <f t="shared" si="146"/>
        <v>2509.9999999999995</v>
      </c>
      <c r="I1110" s="30">
        <f t="shared" si="146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2819.0000000000005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2628.7000000000003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2499.6000000000004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2309.6000000000004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</f>
        <v>2309.6000000000004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190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</f>
        <v>190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9" si="147">H1119</f>
        <v>40</v>
      </c>
      <c r="I1118" s="30">
        <f t="shared" si="147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si="147"/>
        <v>40</v>
      </c>
      <c r="I1119" s="30">
        <f t="shared" si="147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105.1</v>
      </c>
      <c r="H1121" s="30">
        <f t="shared" ref="H1121:I1122" si="148">H1122</f>
        <v>105.1</v>
      </c>
      <c r="I1121" s="30">
        <f t="shared" si="148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105.1</v>
      </c>
      <c r="H1122" s="30">
        <f t="shared" si="148"/>
        <v>105.1</v>
      </c>
      <c r="I1122" s="30">
        <f t="shared" si="148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v>105.1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1.0999999999999996</v>
      </c>
      <c r="H1124" s="30">
        <f t="shared" ref="H1124:I1125" si="149">H1125</f>
        <v>1.0999999999999996</v>
      </c>
      <c r="I1124" s="30">
        <f t="shared" si="149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1.0999999999999996</v>
      </c>
      <c r="H1125" s="30">
        <f t="shared" si="149"/>
        <v>1.0999999999999996</v>
      </c>
      <c r="I1125" s="30">
        <f t="shared" si="149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</f>
        <v>1.0999999999999996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64</v>
      </c>
      <c r="H1127" s="30">
        <f t="shared" ref="H1127:I1128" si="150">H1128</f>
        <v>21</v>
      </c>
      <c r="I1127" s="30">
        <f t="shared" si="150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64</v>
      </c>
      <c r="H1128" s="30">
        <f t="shared" si="150"/>
        <v>21</v>
      </c>
      <c r="I1128" s="30">
        <f t="shared" si="150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64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</f>
        <v>64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51">H1132</f>
        <v>110</v>
      </c>
      <c r="I1131" s="30">
        <f t="shared" si="151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52">H1133+H1135</f>
        <v>110</v>
      </c>
      <c r="I1132" s="30">
        <f t="shared" si="152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53">H1136</f>
        <v>30</v>
      </c>
      <c r="I1135" s="30">
        <f t="shared" si="153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9" si="154">H1138</f>
        <v>25</v>
      </c>
      <c r="I1137" s="30">
        <f t="shared" si="154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si="154"/>
        <v>25</v>
      </c>
      <c r="I1138" s="30">
        <f t="shared" si="154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si="154"/>
        <v>25</v>
      </c>
      <c r="I1139" s="30">
        <f t="shared" si="154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3" si="155">H1142</f>
        <v>65.5</v>
      </c>
      <c r="I1141" s="30">
        <f t="shared" si="155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si="155"/>
        <v>65.5</v>
      </c>
      <c r="I1142" s="30">
        <f t="shared" si="155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si="155"/>
        <v>65.5</v>
      </c>
      <c r="I1143" s="30">
        <f t="shared" si="155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56">H1146</f>
        <v>0</v>
      </c>
      <c r="I1145" s="30">
        <f t="shared" si="156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56"/>
        <v>0</v>
      </c>
      <c r="I1146" s="30">
        <f t="shared" si="156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56"/>
        <v>0</v>
      </c>
      <c r="I1147" s="30">
        <f t="shared" si="156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64"/>
      <c r="I1155" s="64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64"/>
      <c r="I1156" s="64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64"/>
      <c r="I1157" s="64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64"/>
      <c r="I1158" s="64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57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57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64"/>
      <c r="I1166" s="64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64"/>
      <c r="I1167" s="64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64"/>
      <c r="I1168" s="64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64"/>
      <c r="I1169" s="64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64"/>
      <c r="I1170" s="64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64"/>
      <c r="I1171" s="64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64"/>
      <c r="I1172" s="64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64"/>
      <c r="I1173" s="64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64"/>
      <c r="I1174" s="64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64"/>
      <c r="I1175" s="64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64"/>
      <c r="I1176" s="64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64"/>
      <c r="I1177" s="64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64"/>
      <c r="I1178" s="64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64"/>
      <c r="I1179" s="64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103040.3</v>
      </c>
      <c r="H1187" s="30">
        <f>H13+H43+H57+H1042+H1107+H1180</f>
        <v>78586.100000000006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I10:I11"/>
    <mergeCell ref="G7:I7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  <mergeCell ref="A6:I6"/>
    <mergeCell ref="A1:I1"/>
    <mergeCell ref="A2:I2"/>
    <mergeCell ref="A3:I3"/>
    <mergeCell ref="G4:I4"/>
    <mergeCell ref="G5:I5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2020-10-05T06:59:54Z</dcterms:modified>
</cp:coreProperties>
</file>